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840" tabRatio="942" activeTab="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'2收入总表'!$A$1:$T$13</definedName>
    <definedName name="_xlnm.Print_Area" localSheetId="3">'3支出总表 '!$A$1:$H$23</definedName>
    <definedName name="_xlnm.Print_Area" localSheetId="4">'4财政拨款收支总表'!$A$1:$D$31</definedName>
    <definedName name="_xlnm.Print_Area" localSheetId="5">'5一般公共预算支出表'!$A$2:$G$27</definedName>
    <definedName name="_xlnm.Print_Area" localSheetId="6">'6一般公共预算基本支出表'!$A$1:$E$30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24519"/>
</workbook>
</file>

<file path=xl/calcChain.xml><?xml version="1.0" encoding="utf-8"?>
<calcChain xmlns="http://schemas.openxmlformats.org/spreadsheetml/2006/main">
  <c r="E5" i="52"/>
  <c r="D8" i="51"/>
  <c r="E8"/>
  <c r="F8"/>
  <c r="C8"/>
  <c r="D4" i="79"/>
  <c r="C4"/>
</calcChain>
</file>

<file path=xl/sharedStrings.xml><?xml version="1.0" encoding="utf-8"?>
<sst xmlns="http://schemas.openxmlformats.org/spreadsheetml/2006/main" count="332" uniqueCount="235">
  <si>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</si>
  <si>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</si>
  <si>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</si>
  <si>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</si>
  <si>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</si>
  <si>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</si>
  <si>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</si>
  <si>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</si>
  <si>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</si>
  <si>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</si>
  <si>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</si>
  <si>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</si>
  <si>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</si>
  <si>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</si>
  <si>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</si>
  <si>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</si>
  <si>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</si>
  <si>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</si>
  <si>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</si>
  <si>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</si>
  <si>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</si>
  <si>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</si>
  <si>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</si>
  <si>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</si>
  <si>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</si>
  <si>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</si>
  <si>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</si>
  <si>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</si>
  <si>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</si>
  <si>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</si>
  <si>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</si>
  <si>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</si>
  <si>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</si>
  <si>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</si>
  <si>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</si>
  <si>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</si>
  <si>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</si>
  <si>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</si>
  <si>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</si>
  <si>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</si>
  <si>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</si>
  <si>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</si>
  <si>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</si>
  <si>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</si>
  <si>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</si>
  <si>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</si>
  <si>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</si>
  <si>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</si>
  <si>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</si>
  <si>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</si>
  <si>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</si>
  <si>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</si>
  <si>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</si>
  <si>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</si>
  <si>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</si>
  <si>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</si>
  <si>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</si>
  <si>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</si>
  <si>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</si>
  <si>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</si>
  <si>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</si>
  <si>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</si>
  <si>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</si>
  <si>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</si>
  <si>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</si>
  <si>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</si>
  <si>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</si>
  <si>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</si>
  <si>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</si>
  <si>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</si>
  <si>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</si>
  <si>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</si>
  <si>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</si>
  <si>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</si>
  <si>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</si>
  <si>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</si>
  <si>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</si>
  <si>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208</t>
  </si>
  <si>
    <t>社会保障和就业支出</t>
  </si>
  <si>
    <t>210</t>
  </si>
  <si>
    <t>卫生健康支出</t>
  </si>
  <si>
    <t>221</t>
  </si>
  <si>
    <t>住房保障支出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</si>
  <si>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</si>
  <si>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</si>
  <si>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</si>
  <si>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</si>
  <si>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</si>
  <si>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</si>
  <si>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</si>
  <si>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</si>
  <si>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</si>
  <si>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</si>
  <si>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</si>
  <si>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</si>
  <si>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</si>
  <si>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</si>
  <si>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</si>
  <si>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</si>
  <si>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</si>
  <si>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</si>
  <si>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</si>
  <si>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</si>
  <si>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</si>
  <si>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</si>
  <si>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</si>
  <si>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</si>
  <si>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</si>
  <si>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</si>
  <si>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</si>
  <si>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</si>
  <si>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</si>
  <si>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</si>
  <si>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</si>
  <si>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</si>
  <si>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</si>
  <si>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</si>
  <si>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</si>
  <si>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</si>
  <si>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</si>
  <si>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</si>
  <si>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</si>
  <si>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</si>
  <si>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</si>
  <si>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</si>
  <si>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</si>
  <si>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</si>
  <si>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</si>
  <si>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</si>
  <si>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</si>
  <si>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</si>
  <si>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</si>
  <si>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</si>
  <si>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</si>
  <si>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</si>
  <si>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</si>
  <si>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</si>
  <si>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</si>
  <si>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</si>
  <si>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</si>
  <si>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</si>
  <si>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</si>
  <si>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</si>
  <si>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</si>
  <si>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</si>
  <si>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</si>
  <si>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</si>
  <si>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</si>
  <si>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</si>
  <si>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</si>
  <si>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</si>
  <si>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</si>
  <si>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</si>
  <si>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</si>
  <si>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</si>
  <si>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</si>
  <si>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</si>
  <si>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</si>
  <si>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</si>
  <si>
    <t>蛟河市人大常委会办公室预算表</t>
    <phoneticPr fontId="11" type="noConversion"/>
  </si>
  <si>
    <t>101</t>
  </si>
  <si>
    <t>蛟河市人民代表大会常务委员会办公室</t>
  </si>
  <si>
    <t>101001</t>
  </si>
  <si>
    <t>20101</t>
  </si>
  <si>
    <t>人大事务</t>
  </si>
  <si>
    <t>2010101</t>
  </si>
  <si>
    <t>行政运行</t>
  </si>
  <si>
    <t>20805</t>
  </si>
  <si>
    <t>行政事业单位养老支出</t>
  </si>
  <si>
    <t>2080505</t>
  </si>
  <si>
    <t>机关事业单位基本养老保险缴费支出</t>
  </si>
  <si>
    <t>21011</t>
  </si>
  <si>
    <t>行政事业单位医疗</t>
  </si>
  <si>
    <t>2101101</t>
  </si>
  <si>
    <t>行政单位医疗</t>
  </si>
  <si>
    <t>2101199</t>
  </si>
  <si>
    <t>其他行政事业单位医疗支出</t>
  </si>
  <si>
    <t>22102</t>
  </si>
  <si>
    <t>住房改革支出</t>
  </si>
  <si>
    <t>2210201</t>
  </si>
  <si>
    <t>住房公积金</t>
  </si>
  <si>
    <r>
      <t>（</t>
    </r>
    <r>
      <rPr>
        <b/>
        <sz val="42"/>
        <rFont val="Times New Roman"/>
        <family val="1"/>
      </rPr>
      <t>2025</t>
    </r>
    <r>
      <rPr>
        <b/>
        <sz val="42"/>
        <rFont val="黑体"/>
        <family val="3"/>
        <charset val="134"/>
      </rPr>
      <t>预算表）</t>
    </r>
    <phoneticPr fontId="11" type="noConversion"/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</si>
  <si>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30101</t>
    </r>
  </si>
  <si>
    <t>　基本工资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</si>
  <si>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30102</t>
    </r>
  </si>
  <si>
    <t>　津贴补贴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</si>
  <si>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30103</t>
    </r>
  </si>
  <si>
    <t>　奖金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</si>
  <si>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30108</t>
    </r>
  </si>
  <si>
    <t>　机关事业单位基本养老保险缴费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</si>
  <si>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30110</t>
    </r>
  </si>
  <si>
    <t>　职工基本医疗保险缴费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</si>
  <si>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30112</t>
    </r>
  </si>
  <si>
    <t>　其他社会保障缴费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</si>
  <si>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30113</t>
    </r>
  </si>
  <si>
    <t>　住房公积金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</si>
  <si>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30201</t>
    </r>
  </si>
  <si>
    <t>　办公费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</si>
  <si>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30202</t>
    </r>
  </si>
  <si>
    <t>　印刷费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</si>
  <si>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30205</t>
    </r>
  </si>
  <si>
    <t>　水费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</si>
  <si>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30206</t>
    </r>
  </si>
  <si>
    <t>　电费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</si>
  <si>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30207</t>
    </r>
  </si>
  <si>
    <t>　邮电费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</si>
  <si>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30208</t>
    </r>
  </si>
  <si>
    <t>　取暖费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</si>
  <si>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30211</t>
    </r>
  </si>
  <si>
    <t>　差旅费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</si>
  <si>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30217</t>
    </r>
  </si>
  <si>
    <t>　公务接待费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</si>
  <si>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30228</t>
    </r>
  </si>
  <si>
    <t>　工会经费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</si>
  <si>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30229</t>
    </r>
  </si>
  <si>
    <t>　福利费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</si>
  <si>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30239</t>
    </r>
  </si>
  <si>
    <t>　其他交通费用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</si>
  <si>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30299</t>
    </r>
  </si>
  <si>
    <t>　其他商品和服务支出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</si>
  <si>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30301</t>
    </r>
  </si>
  <si>
    <t>　离休费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</si>
  <si>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30399</t>
    </r>
  </si>
  <si>
    <t>　其他对个人和家庭的补助</t>
  </si>
  <si>
    <r>
      <rPr>
        <sz val="10"/>
        <rFont val="宋体"/>
        <charset val="134"/>
      </rPr>
      <t>　</t>
    </r>
    <r>
      <rPr>
        <sz val="10"/>
        <rFont val="Arial"/>
        <family val="2"/>
      </rPr>
      <t>31002</t>
    </r>
  </si>
  <si>
    <t>　办公设备购置</t>
  </si>
  <si>
    <t>一般公共服务支出</t>
    <phoneticPr fontId="11" type="noConversion"/>
  </si>
  <si>
    <t xml:space="preserve">    行政运行</t>
    <phoneticPr fontId="11" type="noConversion"/>
  </si>
  <si>
    <t xml:space="preserve">    机关事业单位基本养老保险缴费支出</t>
    <phoneticPr fontId="11" type="noConversion"/>
  </si>
  <si>
    <t xml:space="preserve">    行政单位医疗</t>
    <phoneticPr fontId="11" type="noConversion"/>
  </si>
  <si>
    <t>住房保障支出</t>
    <phoneticPr fontId="11" type="noConversion"/>
  </si>
  <si>
    <t xml:space="preserve">    住房公积金</t>
    <phoneticPr fontId="11" type="noConversion"/>
  </si>
  <si>
    <r>
      <t>1、“2025年预算数”的单位范围包括部门本级及所属</t>
    </r>
    <r>
      <rPr>
        <u/>
        <sz val="9"/>
        <rFont val="宋体"/>
        <charset val="134"/>
      </rPr>
      <t xml:space="preserve"> 1 </t>
    </r>
    <r>
      <rPr>
        <sz val="9"/>
        <rFont val="宋体"/>
        <charset val="134"/>
      </rPr>
      <t>个预算单位。</t>
    </r>
    <phoneticPr fontId="11" type="noConversion"/>
  </si>
  <si>
    <t>0.00</t>
    <phoneticPr fontId="11" type="noConversion"/>
  </si>
  <si>
    <r>
      <t>2、“2025年预算数”的实有人员</t>
    </r>
    <r>
      <rPr>
        <u/>
        <sz val="9"/>
        <rFont val="宋体"/>
        <family val="3"/>
        <charset val="134"/>
      </rPr>
      <t xml:space="preserve"> 51</t>
    </r>
    <r>
      <rPr>
        <u/>
        <sz val="9"/>
        <rFont val="宋体"/>
        <charset val="134"/>
      </rPr>
      <t xml:space="preserve">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20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31 </t>
    </r>
    <r>
      <rPr>
        <sz val="9"/>
        <rFont val="宋体"/>
        <charset val="134"/>
      </rPr>
      <t>人。</t>
    </r>
    <phoneticPr fontId="11" type="noConversion"/>
  </si>
</sst>
</file>

<file path=xl/styles.xml><?xml version="1.0" encoding="utf-8"?>
<styleSheet xmlns="http://schemas.openxmlformats.org/spreadsheetml/2006/main">
  <numFmts count="7">
    <numFmt numFmtId="176" formatCode="0.00_ "/>
    <numFmt numFmtId="177" formatCode="* #,##0.00;* \-#,##0.00;* &quot;&quot;??;@"/>
    <numFmt numFmtId="178" formatCode="#,##0.00_ ;[Red]\-#,##0.00\ "/>
    <numFmt numFmtId="179" formatCode="#,##0.0"/>
    <numFmt numFmtId="180" formatCode="0.00_);[Red]\(0.00\)"/>
    <numFmt numFmtId="181" formatCode="#0.00"/>
    <numFmt numFmtId="182" formatCode="0_ "/>
  </numFmts>
  <fonts count="22">
    <font>
      <sz val="9"/>
      <name val="宋体"/>
      <charset val="134"/>
    </font>
    <font>
      <sz val="10"/>
      <name val="宋体"/>
      <charset val="134"/>
    </font>
    <font>
      <b/>
      <sz val="22"/>
      <name val="黑体"/>
      <family val="3"/>
      <charset val="134"/>
    </font>
    <font>
      <b/>
      <sz val="26"/>
      <name val="隶书"/>
      <charset val="134"/>
    </font>
    <font>
      <b/>
      <sz val="16"/>
      <name val="黑体"/>
      <family val="3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b/>
      <sz val="42"/>
      <name val="黑体"/>
      <family val="3"/>
      <charset val="134"/>
    </font>
    <font>
      <u/>
      <sz val="9"/>
      <name val="宋体"/>
      <charset val="134"/>
    </font>
    <font>
      <sz val="9"/>
      <name val="宋体"/>
      <charset val="134"/>
    </font>
    <font>
      <sz val="9"/>
      <color indexed="8"/>
      <name val="SimSun"/>
      <charset val="134"/>
    </font>
    <font>
      <sz val="9"/>
      <color indexed="8"/>
      <name val="simhei"/>
      <family val="3"/>
      <charset val="134"/>
    </font>
    <font>
      <sz val="10"/>
      <color indexed="8"/>
      <name val="宋体"/>
      <charset val="134"/>
    </font>
    <font>
      <sz val="10"/>
      <color indexed="8"/>
      <name val="SimSun"/>
      <charset val="134"/>
    </font>
    <font>
      <b/>
      <sz val="42"/>
      <name val="Times New Roman"/>
      <family val="1"/>
    </font>
    <font>
      <sz val="10"/>
      <name val="Arial"/>
      <family val="2"/>
    </font>
    <font>
      <sz val="10"/>
      <name val="华文细黑"/>
      <charset val="134"/>
    </font>
    <font>
      <sz val="10"/>
      <name val="宋体"/>
      <family val="3"/>
      <charset val="134"/>
    </font>
    <font>
      <u/>
      <sz val="9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44"/>
      </patternFill>
    </fill>
    <fill>
      <patternFill patternType="solid">
        <fgColor indexed="9"/>
        <bgColor indexed="42"/>
      </patternFill>
    </fill>
    <fill>
      <patternFill patternType="solid">
        <fgColor indexed="9"/>
        <bgColor indexed="57"/>
      </patternFill>
    </fill>
    <fill>
      <patternFill patternType="solid">
        <fgColor indexed="9"/>
        <bgColor indexed="1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2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 applyProtection="1">
      <alignment horizontal="left" vertical="center"/>
    </xf>
    <xf numFmtId="40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vertical="center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2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2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4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1" xfId="0" applyNumberFormat="1" applyFont="1" applyFill="1" applyBorder="1" applyAlignment="1" applyProtection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 applyProtection="1">
      <alignment horizontal="left" vertical="center" wrapText="1"/>
    </xf>
    <xf numFmtId="179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177" fontId="1" fillId="0" borderId="1" xfId="0" applyNumberFormat="1" applyFont="1" applyFill="1" applyBorder="1" applyAlignment="1" applyProtection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 applyProtection="1">
      <alignment horizontal="right" vertical="center"/>
    </xf>
    <xf numFmtId="4" fontId="1" fillId="0" borderId="1" xfId="0" applyNumberFormat="1" applyFont="1" applyFill="1" applyBorder="1" applyAlignment="1">
      <alignment horizontal="left" vertical="center" wrapText="1"/>
    </xf>
    <xf numFmtId="40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right" vertical="center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0" fontId="1" fillId="0" borderId="1" xfId="0" applyNumberFormat="1" applyFont="1" applyBorder="1" applyAlignment="1">
      <alignment horizontal="left" vertical="center"/>
    </xf>
    <xf numFmtId="40" fontId="1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 applyFont="1" applyFill="1" applyAlignment="1" applyProtection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center" vertical="center"/>
    </xf>
    <xf numFmtId="0" fontId="1" fillId="0" borderId="0" xfId="0" applyFont="1" applyFill="1" applyAlignment="1">
      <alignment horizontal="center" wrapText="1"/>
    </xf>
    <xf numFmtId="180" fontId="1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0" fontId="1" fillId="0" borderId="0" xfId="0" applyNumberFormat="1" applyFont="1" applyFill="1" applyAlignment="1" applyProtection="1">
      <alignment horizontal="center" vertical="center" wrapText="1"/>
    </xf>
    <xf numFmtId="0" fontId="0" fillId="0" borderId="0" xfId="0" applyAlignment="1">
      <alignment horizontal="center"/>
    </xf>
    <xf numFmtId="181" fontId="13" fillId="3" borderId="3" xfId="0" applyNumberFormat="1" applyFont="1" applyFill="1" applyBorder="1" applyAlignment="1">
      <alignment horizontal="right" vertical="center" wrapText="1"/>
    </xf>
    <xf numFmtId="181" fontId="13" fillId="4" borderId="3" xfId="0" applyNumberFormat="1" applyFont="1" applyFill="1" applyBorder="1" applyAlignment="1">
      <alignment horizontal="right" vertical="center" wrapText="1"/>
    </xf>
    <xf numFmtId="181" fontId="13" fillId="2" borderId="3" xfId="0" applyNumberFormat="1" applyFont="1" applyFill="1" applyBorder="1" applyAlignment="1">
      <alignment horizontal="right" vertical="center" wrapText="1"/>
    </xf>
    <xf numFmtId="182" fontId="1" fillId="0" borderId="3" xfId="0" applyNumberFormat="1" applyFont="1" applyFill="1" applyBorder="1" applyAlignment="1">
      <alignment horizontal="left" vertical="center"/>
    </xf>
    <xf numFmtId="0" fontId="14" fillId="3" borderId="3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0" fillId="2" borderId="1" xfId="0" applyFill="1" applyBorder="1"/>
    <xf numFmtId="0" fontId="12" fillId="6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180" fontId="12" fillId="5" borderId="3" xfId="0" applyNumberFormat="1" applyFont="1" applyFill="1" applyBorder="1" applyAlignment="1">
      <alignment vertical="center" wrapText="1"/>
    </xf>
    <xf numFmtId="180" fontId="12" fillId="5" borderId="1" xfId="0" applyNumberFormat="1" applyFont="1" applyFill="1" applyBorder="1" applyAlignment="1">
      <alignment vertical="center" wrapText="1"/>
    </xf>
    <xf numFmtId="180" fontId="12" fillId="6" borderId="1" xfId="0" applyNumberFormat="1" applyFont="1" applyFill="1" applyBorder="1" applyAlignment="1">
      <alignment vertical="center" wrapText="1"/>
    </xf>
    <xf numFmtId="180" fontId="12" fillId="2" borderId="3" xfId="0" applyNumberFormat="1" applyFont="1" applyFill="1" applyBorder="1" applyAlignment="1">
      <alignment vertical="center" wrapText="1"/>
    </xf>
    <xf numFmtId="180" fontId="12" fillId="2" borderId="1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left" vertical="center" wrapText="1"/>
    </xf>
    <xf numFmtId="0" fontId="0" fillId="2" borderId="10" xfId="0" applyFill="1" applyBorder="1"/>
    <xf numFmtId="0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right" vertical="center" wrapText="1"/>
    </xf>
    <xf numFmtId="180" fontId="12" fillId="5" borderId="11" xfId="0" applyNumberFormat="1" applyFont="1" applyFill="1" applyBorder="1" applyAlignment="1">
      <alignment horizontal="right" vertical="center" wrapText="1"/>
    </xf>
    <xf numFmtId="180" fontId="12" fillId="5" borderId="12" xfId="0" applyNumberFormat="1" applyFont="1" applyFill="1" applyBorder="1" applyAlignment="1">
      <alignment horizontal="right" vertical="center" wrapText="1"/>
    </xf>
    <xf numFmtId="180" fontId="12" fillId="5" borderId="10" xfId="0" applyNumberFormat="1" applyFont="1" applyFill="1" applyBorder="1" applyAlignment="1">
      <alignment horizontal="right" vertical="center" wrapText="1"/>
    </xf>
    <xf numFmtId="180" fontId="12" fillId="5" borderId="3" xfId="0" applyNumberFormat="1" applyFont="1" applyFill="1" applyBorder="1" applyAlignment="1">
      <alignment horizontal="right" vertical="center" wrapText="1"/>
    </xf>
    <xf numFmtId="180" fontId="12" fillId="5" borderId="4" xfId="0" applyNumberFormat="1" applyFont="1" applyFill="1" applyBorder="1" applyAlignment="1">
      <alignment horizontal="right" vertical="center" wrapText="1"/>
    </xf>
    <xf numFmtId="180" fontId="12" fillId="5" borderId="1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80" fontId="15" fillId="5" borderId="1" xfId="0" applyNumberFormat="1" applyFont="1" applyFill="1" applyBorder="1" applyAlignment="1">
      <alignment horizontal="center" vertical="center" wrapText="1"/>
    </xf>
    <xf numFmtId="180" fontId="15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center" vertical="center"/>
    </xf>
    <xf numFmtId="177" fontId="5" fillId="0" borderId="8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77" fontId="5" fillId="0" borderId="9" xfId="0" applyNumberFormat="1" applyFont="1" applyFill="1" applyBorder="1" applyAlignment="1" applyProtection="1">
      <alignment horizontal="center" vertical="center"/>
    </xf>
    <xf numFmtId="177" fontId="5" fillId="0" borderId="10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0"/>
  <sheetViews>
    <sheetView showGridLines="0" showZeros="0" workbookViewId="0">
      <selection activeCell="A9" sqref="A9"/>
    </sheetView>
  </sheetViews>
  <sheetFormatPr defaultColWidth="9" defaultRowHeight="11.25"/>
  <cols>
    <col min="1" max="1" width="175.5" customWidth="1"/>
  </cols>
  <sheetData>
    <row r="1" spans="1:1" ht="14.25" customHeight="1">
      <c r="A1" s="91"/>
    </row>
    <row r="2" spans="1:1" ht="78.75" customHeight="1"/>
    <row r="3" spans="1:1" ht="69.75" customHeight="1"/>
    <row r="4" spans="1:1" ht="53.25" customHeight="1">
      <c r="A4" s="92" t="s">
        <v>159</v>
      </c>
    </row>
    <row r="5" spans="1:1" ht="64.5" customHeight="1">
      <c r="A5" s="92" t="s">
        <v>181</v>
      </c>
    </row>
    <row r="6" spans="1:1" ht="11.25" customHeight="1"/>
    <row r="7" spans="1:1" ht="11.25" customHeight="1"/>
    <row r="8" spans="1:1" ht="11.25" customHeight="1"/>
    <row r="9" spans="1:1" ht="41.25" customHeight="1"/>
    <row r="10" spans="1:1" ht="12.75" customHeight="1"/>
  </sheetData>
  <sheetProtection formatCells="0" formatColumns="0" formatRows="0"/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33"/>
  <sheetViews>
    <sheetView showGridLines="0" showZeros="0" topLeftCell="A10" workbookViewId="0">
      <selection activeCell="A33" sqref="A3:XFD33"/>
    </sheetView>
  </sheetViews>
  <sheetFormatPr defaultColWidth="9.1640625" defaultRowHeight="20.100000000000001" customHeight="1"/>
  <cols>
    <col min="1" max="1" width="40.83203125" style="21" customWidth="1"/>
    <col min="2" max="2" width="40.83203125" style="10" customWidth="1"/>
    <col min="3" max="3" width="40.83203125" style="74" customWidth="1"/>
    <col min="4" max="4" width="40.83203125" style="75" customWidth="1"/>
    <col min="5" max="164" width="9" style="21" customWidth="1"/>
    <col min="165" max="16384" width="9.1640625" style="21"/>
  </cols>
  <sheetData>
    <row r="1" spans="1:5" s="55" customFormat="1" ht="33.75" customHeight="1">
      <c r="A1" s="148" t="s">
        <v>0</v>
      </c>
      <c r="B1" s="149"/>
      <c r="C1" s="150"/>
      <c r="D1" s="149"/>
    </row>
    <row r="2" spans="1:5" s="55" customFormat="1" ht="15" customHeight="1">
      <c r="A2" s="76"/>
      <c r="B2" s="24"/>
      <c r="C2" s="74"/>
      <c r="D2" s="24" t="s">
        <v>1</v>
      </c>
    </row>
    <row r="3" spans="1:5" s="55" customFormat="1" ht="17.25" customHeight="1">
      <c r="A3" s="151" t="s">
        <v>2</v>
      </c>
      <c r="B3" s="151"/>
      <c r="C3" s="151" t="s">
        <v>3</v>
      </c>
      <c r="D3" s="151"/>
    </row>
    <row r="4" spans="1:5" s="55" customFormat="1" ht="17.25" customHeight="1">
      <c r="A4" s="26" t="s">
        <v>4</v>
      </c>
      <c r="B4" s="25" t="s">
        <v>5</v>
      </c>
      <c r="C4" s="26" t="s">
        <v>6</v>
      </c>
      <c r="D4" s="25" t="s">
        <v>5</v>
      </c>
      <c r="E4" s="21"/>
    </row>
    <row r="5" spans="1:5" s="55" customFormat="1" ht="17.25" customHeight="1">
      <c r="A5" s="77" t="s">
        <v>7</v>
      </c>
      <c r="B5" s="78">
        <v>299.67</v>
      </c>
      <c r="C5" s="79" t="s">
        <v>8</v>
      </c>
      <c r="D5" s="84">
        <v>233.09</v>
      </c>
      <c r="E5" s="21"/>
    </row>
    <row r="6" spans="1:5" s="55" customFormat="1" ht="17.25" customHeight="1">
      <c r="A6" s="77" t="s">
        <v>9</v>
      </c>
      <c r="B6" s="78">
        <v>299.67</v>
      </c>
      <c r="C6" s="79" t="s">
        <v>10</v>
      </c>
      <c r="D6" s="80"/>
      <c r="E6" s="21"/>
    </row>
    <row r="7" spans="1:5" s="55" customFormat="1" ht="17.25" customHeight="1">
      <c r="A7" s="77" t="s">
        <v>11</v>
      </c>
      <c r="B7" s="81"/>
      <c r="C7" s="79" t="s">
        <v>12</v>
      </c>
      <c r="D7" s="82"/>
      <c r="E7" s="21"/>
    </row>
    <row r="8" spans="1:5" s="55" customFormat="1" ht="17.25" customHeight="1">
      <c r="A8" s="77" t="s">
        <v>13</v>
      </c>
      <c r="B8" s="81"/>
      <c r="C8" s="79" t="s">
        <v>14</v>
      </c>
      <c r="D8" s="82"/>
      <c r="E8" s="21"/>
    </row>
    <row r="9" spans="1:5" s="55" customFormat="1" ht="17.25" customHeight="1">
      <c r="A9" s="77" t="s">
        <v>15</v>
      </c>
      <c r="B9" s="81"/>
      <c r="C9" s="79" t="s">
        <v>16</v>
      </c>
      <c r="D9" s="83"/>
      <c r="E9" s="21"/>
    </row>
    <row r="10" spans="1:5" s="55" customFormat="1" ht="17.25" customHeight="1">
      <c r="A10" s="77" t="s">
        <v>17</v>
      </c>
      <c r="B10" s="81"/>
      <c r="C10" s="79" t="s">
        <v>18</v>
      </c>
      <c r="D10" s="81"/>
      <c r="E10" s="21"/>
    </row>
    <row r="11" spans="1:5" s="55" customFormat="1" ht="17.25" customHeight="1">
      <c r="A11" s="77" t="s">
        <v>19</v>
      </c>
      <c r="B11" s="81"/>
      <c r="C11" s="79" t="s">
        <v>20</v>
      </c>
      <c r="D11" s="81"/>
      <c r="E11" s="21"/>
    </row>
    <row r="12" spans="1:5" s="55" customFormat="1" ht="17.25" customHeight="1">
      <c r="A12" s="77" t="s">
        <v>21</v>
      </c>
      <c r="B12" s="84"/>
      <c r="C12" s="79" t="s">
        <v>22</v>
      </c>
      <c r="D12" s="84">
        <v>29.14</v>
      </c>
      <c r="E12" s="21"/>
    </row>
    <row r="13" spans="1:5" s="55" customFormat="1" ht="17.25" customHeight="1">
      <c r="A13" s="77" t="s">
        <v>23</v>
      </c>
      <c r="B13" s="81"/>
      <c r="C13" s="79" t="s">
        <v>24</v>
      </c>
      <c r="D13" s="82"/>
      <c r="E13" s="21"/>
    </row>
    <row r="14" spans="1:5" s="55" customFormat="1" ht="17.25" customHeight="1">
      <c r="A14" s="77" t="s">
        <v>25</v>
      </c>
      <c r="B14" s="81"/>
      <c r="C14" s="79" t="s">
        <v>26</v>
      </c>
      <c r="D14" s="84">
        <v>14.2</v>
      </c>
      <c r="E14" s="21"/>
    </row>
    <row r="15" spans="1:5" s="55" customFormat="1" ht="17.25" customHeight="1">
      <c r="A15" s="77" t="s">
        <v>27</v>
      </c>
      <c r="B15" s="81"/>
      <c r="C15" s="79" t="s">
        <v>28</v>
      </c>
      <c r="D15" s="81"/>
      <c r="E15" s="21"/>
    </row>
    <row r="16" spans="1:5" s="55" customFormat="1" ht="17.25" customHeight="1">
      <c r="A16" s="77"/>
      <c r="B16" s="81"/>
      <c r="C16" s="79" t="s">
        <v>29</v>
      </c>
      <c r="D16" s="82"/>
      <c r="E16" s="21"/>
    </row>
    <row r="17" spans="1:254" s="55" customFormat="1" ht="17.25" customHeight="1">
      <c r="A17" s="77"/>
      <c r="B17" s="81"/>
      <c r="C17" s="79" t="s">
        <v>30</v>
      </c>
      <c r="D17" s="82"/>
      <c r="E17" s="21"/>
      <c r="F17" s="21"/>
    </row>
    <row r="18" spans="1:254" s="55" customFormat="1" ht="17.25" customHeight="1">
      <c r="A18" s="77"/>
      <c r="B18" s="81"/>
      <c r="C18" s="79" t="s">
        <v>31</v>
      </c>
      <c r="D18" s="82"/>
      <c r="E18" s="21"/>
      <c r="F18" s="21"/>
    </row>
    <row r="19" spans="1:254" s="55" customFormat="1" ht="17.25" customHeight="1">
      <c r="A19" s="77"/>
      <c r="B19" s="81"/>
      <c r="C19" s="79" t="s">
        <v>32</v>
      </c>
      <c r="D19" s="84"/>
      <c r="E19" s="21"/>
      <c r="F19" s="21"/>
    </row>
    <row r="20" spans="1:254" s="55" customFormat="1" ht="17.25" customHeight="1">
      <c r="A20" s="77"/>
      <c r="B20" s="81"/>
      <c r="C20" s="79" t="s">
        <v>33</v>
      </c>
      <c r="D20" s="82"/>
      <c r="E20" s="21"/>
    </row>
    <row r="21" spans="1:254" s="55" customFormat="1" ht="17.25" customHeight="1">
      <c r="A21" s="77"/>
      <c r="B21" s="81"/>
      <c r="C21" s="79" t="s">
        <v>34</v>
      </c>
      <c r="D21" s="82"/>
      <c r="E21" s="21"/>
    </row>
    <row r="22" spans="1:254" s="55" customFormat="1" ht="17.25" customHeight="1">
      <c r="A22" s="77"/>
      <c r="B22" s="81"/>
      <c r="C22" s="79" t="s">
        <v>35</v>
      </c>
      <c r="D22" s="84"/>
      <c r="E22" s="21"/>
    </row>
    <row r="23" spans="1:254" s="55" customFormat="1" ht="17.25" customHeight="1">
      <c r="A23" s="77"/>
      <c r="B23" s="81"/>
      <c r="C23" s="79" t="s">
        <v>36</v>
      </c>
      <c r="D23" s="82"/>
      <c r="E23" s="21"/>
    </row>
    <row r="24" spans="1:254" s="55" customFormat="1" ht="17.25" customHeight="1">
      <c r="A24" s="77"/>
      <c r="B24" s="81"/>
      <c r="C24" s="79" t="s">
        <v>37</v>
      </c>
      <c r="D24" s="84">
        <v>23.24</v>
      </c>
      <c r="E24" s="21"/>
    </row>
    <row r="25" spans="1:254" s="55" customFormat="1" ht="17.25" customHeight="1">
      <c r="A25" s="77"/>
      <c r="B25" s="81"/>
      <c r="C25" s="79" t="s">
        <v>38</v>
      </c>
      <c r="D25" s="82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5" customFormat="1" ht="17.25" customHeight="1">
      <c r="A26" s="77"/>
      <c r="B26" s="81"/>
      <c r="C26" s="79" t="s">
        <v>39</v>
      </c>
      <c r="D26" s="82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5" customFormat="1" ht="17.25" customHeight="1">
      <c r="A27" s="77"/>
      <c r="B27" s="81"/>
      <c r="C27" s="79" t="s">
        <v>40</v>
      </c>
      <c r="D27" s="82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5" customFormat="1" ht="17.25" customHeight="1">
      <c r="A28" s="77"/>
      <c r="B28" s="82"/>
      <c r="C28" s="85" t="s">
        <v>41</v>
      </c>
      <c r="D28" s="82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5" customFormat="1" ht="17.25" customHeight="1">
      <c r="A29" s="86" t="s">
        <v>42</v>
      </c>
      <c r="B29" s="87">
        <v>299.67</v>
      </c>
      <c r="C29" s="88" t="s">
        <v>43</v>
      </c>
      <c r="D29" s="87">
        <v>299.67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5" customFormat="1" ht="17.25" customHeight="1">
      <c r="A30" s="77" t="s">
        <v>44</v>
      </c>
      <c r="B30" s="82"/>
      <c r="C30" s="79" t="s">
        <v>45</v>
      </c>
      <c r="D30" s="8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5" customFormat="1" ht="17.25" customHeight="1">
      <c r="A31" s="89" t="s">
        <v>46</v>
      </c>
      <c r="B31" s="82"/>
      <c r="C31" s="79"/>
      <c r="D31" s="82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5" customFormat="1" ht="17.25" customHeight="1">
      <c r="A32" s="89" t="s">
        <v>47</v>
      </c>
      <c r="B32" s="82"/>
      <c r="C32" s="79"/>
      <c r="D32" s="82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5" customFormat="1" ht="17.25" customHeight="1">
      <c r="A33" s="90" t="s">
        <v>48</v>
      </c>
      <c r="B33" s="87">
        <v>299.67</v>
      </c>
      <c r="C33" s="86" t="s">
        <v>49</v>
      </c>
      <c r="D33" s="87">
        <v>299.67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11" type="noConversion"/>
  <printOptions horizontalCentered="1"/>
  <pageMargins left="0.39370078740157483" right="0.39370078740157483" top="0.39370078740157483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W13"/>
  <sheetViews>
    <sheetView showGridLines="0" showZeros="0" tabSelected="1" workbookViewId="0">
      <selection activeCell="J8" sqref="J8"/>
    </sheetView>
  </sheetViews>
  <sheetFormatPr defaultColWidth="9.1640625" defaultRowHeight="20.100000000000001" customHeight="1"/>
  <cols>
    <col min="1" max="1" width="11.6640625" style="4" customWidth="1"/>
    <col min="2" max="2" width="35.33203125" style="98" customWidth="1"/>
    <col min="3" max="3" width="12.33203125" style="105" customWidth="1"/>
    <col min="4" max="4" width="16" style="106" customWidth="1"/>
    <col min="5" max="5" width="15.83203125" style="106" customWidth="1"/>
    <col min="6" max="6" width="13.6640625" style="105" customWidth="1"/>
    <col min="7" max="7" width="12.33203125" style="105" customWidth="1"/>
    <col min="8" max="8" width="13.1640625" style="105" customWidth="1"/>
    <col min="9" max="10" width="12.1640625" style="105" customWidth="1"/>
    <col min="11" max="11" width="12" style="105" customWidth="1"/>
    <col min="12" max="12" width="11.83203125" style="105" customWidth="1"/>
    <col min="13" max="13" width="11.6640625" style="98" customWidth="1"/>
    <col min="14" max="14" width="9.83203125" style="98" customWidth="1"/>
    <col min="15" max="15" width="11.33203125" style="98" customWidth="1"/>
    <col min="16" max="16" width="11.6640625" style="98" customWidth="1"/>
    <col min="17" max="17" width="10.6640625" style="98" customWidth="1"/>
    <col min="18" max="18" width="12.6640625" style="98" customWidth="1"/>
    <col min="19" max="19" width="12.83203125" style="98" customWidth="1"/>
    <col min="20" max="20" width="12.1640625" style="98" customWidth="1"/>
    <col min="21" max="231" width="9" style="98" customWidth="1"/>
    <col min="232" max="234" width="9" style="107" customWidth="1"/>
    <col min="235" max="238" width="9.1640625" style="107" customWidth="1"/>
    <col min="239" max="16384" width="9.1640625" style="107"/>
  </cols>
  <sheetData>
    <row r="1" spans="1:231" s="94" customFormat="1" ht="54.75" customHeight="1">
      <c r="A1" s="152" t="s">
        <v>50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</row>
    <row r="2" spans="1:231" s="94" customFormat="1" ht="20.100000000000001" customHeight="1">
      <c r="A2" s="95"/>
      <c r="B2" s="95"/>
      <c r="C2" s="49"/>
      <c r="D2" s="67"/>
      <c r="E2" s="67"/>
      <c r="F2" s="96"/>
      <c r="G2" s="96"/>
      <c r="I2" s="96"/>
      <c r="J2" s="96"/>
      <c r="K2" s="96"/>
      <c r="L2" s="97"/>
      <c r="M2" s="98"/>
      <c r="O2" s="98"/>
      <c r="T2" s="99" t="s">
        <v>1</v>
      </c>
    </row>
    <row r="3" spans="1:231" s="100" customFormat="1" ht="50.1" customHeight="1">
      <c r="A3" s="155" t="s">
        <v>51</v>
      </c>
      <c r="B3" s="155" t="s">
        <v>52</v>
      </c>
      <c r="C3" s="155" t="s">
        <v>53</v>
      </c>
      <c r="D3" s="153" t="s">
        <v>54</v>
      </c>
      <c r="E3" s="154"/>
      <c r="F3" s="154" t="s">
        <v>54</v>
      </c>
      <c r="G3" s="154" t="s">
        <v>54</v>
      </c>
      <c r="H3" s="154" t="s">
        <v>54</v>
      </c>
      <c r="I3" s="154" t="s">
        <v>54</v>
      </c>
      <c r="J3" s="154" t="s">
        <v>54</v>
      </c>
      <c r="K3" s="154" t="s">
        <v>54</v>
      </c>
      <c r="L3" s="154" t="s">
        <v>54</v>
      </c>
      <c r="M3" s="154" t="s">
        <v>54</v>
      </c>
      <c r="N3" s="153" t="s">
        <v>55</v>
      </c>
      <c r="O3" s="154"/>
      <c r="P3" s="154" t="s">
        <v>55</v>
      </c>
      <c r="Q3" s="154" t="s">
        <v>55</v>
      </c>
      <c r="R3" s="154" t="s">
        <v>55</v>
      </c>
      <c r="S3" s="154" t="s">
        <v>55</v>
      </c>
      <c r="T3" s="154" t="s">
        <v>55</v>
      </c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DL3" s="98"/>
      <c r="DM3" s="98"/>
      <c r="DN3" s="98"/>
      <c r="DO3" s="98"/>
      <c r="DP3" s="98"/>
      <c r="DQ3" s="98"/>
      <c r="DR3" s="98"/>
      <c r="DS3" s="98"/>
      <c r="DT3" s="98"/>
      <c r="DU3" s="98"/>
      <c r="DV3" s="98"/>
      <c r="DW3" s="98"/>
      <c r="DX3" s="98"/>
      <c r="DY3" s="98"/>
      <c r="DZ3" s="98"/>
      <c r="EA3" s="98"/>
      <c r="EB3" s="98"/>
      <c r="EC3" s="98"/>
      <c r="ED3" s="98"/>
      <c r="EE3" s="98"/>
      <c r="EF3" s="98"/>
      <c r="EG3" s="98"/>
      <c r="EH3" s="98"/>
      <c r="EI3" s="98"/>
      <c r="EJ3" s="98"/>
      <c r="EK3" s="98"/>
      <c r="EL3" s="98"/>
      <c r="EM3" s="98"/>
      <c r="EN3" s="98"/>
      <c r="EO3" s="98"/>
      <c r="EP3" s="98"/>
      <c r="EQ3" s="98"/>
      <c r="ER3" s="98"/>
      <c r="ES3" s="98"/>
      <c r="ET3" s="98"/>
      <c r="EU3" s="98"/>
      <c r="EV3" s="98"/>
      <c r="EW3" s="98"/>
      <c r="EX3" s="98"/>
      <c r="EY3" s="98"/>
      <c r="EZ3" s="98"/>
      <c r="FA3" s="98"/>
      <c r="FB3" s="98"/>
      <c r="FC3" s="98"/>
      <c r="FD3" s="98"/>
      <c r="FE3" s="98"/>
      <c r="FF3" s="98"/>
      <c r="FG3" s="98"/>
      <c r="FH3" s="98"/>
      <c r="FI3" s="98"/>
      <c r="FJ3" s="98"/>
      <c r="FK3" s="98"/>
      <c r="FL3" s="98"/>
      <c r="FM3" s="98"/>
      <c r="FN3" s="98"/>
      <c r="FO3" s="98"/>
      <c r="FP3" s="98"/>
      <c r="FQ3" s="98"/>
      <c r="FR3" s="98"/>
      <c r="FS3" s="98"/>
      <c r="FT3" s="98"/>
      <c r="FU3" s="98"/>
      <c r="FV3" s="98"/>
      <c r="FW3" s="98"/>
      <c r="FX3" s="98"/>
      <c r="FY3" s="98"/>
      <c r="FZ3" s="98"/>
      <c r="GA3" s="98"/>
      <c r="GB3" s="98"/>
      <c r="GC3" s="98"/>
      <c r="GD3" s="98"/>
      <c r="GE3" s="98"/>
      <c r="GF3" s="98"/>
      <c r="GG3" s="98"/>
      <c r="GH3" s="98"/>
      <c r="GI3" s="98"/>
      <c r="GJ3" s="98"/>
      <c r="GK3" s="98"/>
      <c r="GL3" s="98"/>
      <c r="GM3" s="98"/>
      <c r="GN3" s="98"/>
      <c r="GO3" s="98"/>
      <c r="GP3" s="98"/>
      <c r="GQ3" s="98"/>
      <c r="GR3" s="98"/>
      <c r="GS3" s="98"/>
      <c r="GT3" s="98"/>
      <c r="GU3" s="98"/>
      <c r="GV3" s="98"/>
      <c r="GW3" s="98"/>
      <c r="GX3" s="98"/>
      <c r="GY3" s="98"/>
      <c r="GZ3" s="98"/>
      <c r="HA3" s="98"/>
      <c r="HB3" s="98"/>
      <c r="HC3" s="98"/>
      <c r="HD3" s="98"/>
      <c r="HE3" s="98"/>
      <c r="HF3" s="98"/>
      <c r="HG3" s="98"/>
      <c r="HH3" s="98"/>
      <c r="HI3" s="98"/>
      <c r="HJ3" s="98"/>
      <c r="HK3" s="98"/>
      <c r="HL3" s="98"/>
      <c r="HM3" s="98"/>
      <c r="HN3" s="98"/>
      <c r="HO3" s="98"/>
      <c r="HP3" s="98"/>
      <c r="HQ3" s="98"/>
      <c r="HR3" s="98"/>
      <c r="HS3" s="98"/>
      <c r="HT3" s="98"/>
      <c r="HU3" s="98"/>
      <c r="HV3" s="98"/>
      <c r="HW3" s="98"/>
    </row>
    <row r="4" spans="1:231" s="100" customFormat="1" ht="50.1" customHeight="1">
      <c r="A4" s="156"/>
      <c r="B4" s="156"/>
      <c r="C4" s="156"/>
      <c r="D4" s="69" t="s">
        <v>56</v>
      </c>
      <c r="E4" s="69" t="s">
        <v>57</v>
      </c>
      <c r="F4" s="69" t="s">
        <v>58</v>
      </c>
      <c r="G4" s="69" t="s">
        <v>59</v>
      </c>
      <c r="H4" s="69" t="s">
        <v>60</v>
      </c>
      <c r="I4" s="69" t="s">
        <v>19</v>
      </c>
      <c r="J4" s="69" t="s">
        <v>21</v>
      </c>
      <c r="K4" s="69" t="s">
        <v>23</v>
      </c>
      <c r="L4" s="69" t="s">
        <v>25</v>
      </c>
      <c r="M4" s="69" t="s">
        <v>61</v>
      </c>
      <c r="N4" s="69" t="s">
        <v>56</v>
      </c>
      <c r="O4" s="69" t="s">
        <v>62</v>
      </c>
      <c r="P4" s="69" t="s">
        <v>63</v>
      </c>
      <c r="Q4" s="69" t="s">
        <v>64</v>
      </c>
      <c r="R4" s="69" t="s">
        <v>65</v>
      </c>
      <c r="S4" s="69" t="s">
        <v>66</v>
      </c>
      <c r="T4" s="69" t="s">
        <v>47</v>
      </c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  <c r="FY4" s="98"/>
      <c r="FZ4" s="98"/>
      <c r="GA4" s="98"/>
      <c r="GB4" s="98"/>
      <c r="GC4" s="98"/>
      <c r="GD4" s="98"/>
      <c r="GE4" s="98"/>
      <c r="GF4" s="98"/>
      <c r="GG4" s="98"/>
      <c r="GH4" s="98"/>
      <c r="GI4" s="98"/>
      <c r="GJ4" s="98"/>
      <c r="GK4" s="98"/>
      <c r="GL4" s="98"/>
      <c r="GM4" s="98"/>
      <c r="GN4" s="98"/>
      <c r="GO4" s="98"/>
      <c r="GP4" s="98"/>
      <c r="GQ4" s="98"/>
      <c r="GR4" s="98"/>
      <c r="GS4" s="98"/>
      <c r="GT4" s="98"/>
      <c r="GU4" s="98"/>
      <c r="GV4" s="98"/>
      <c r="GW4" s="98"/>
      <c r="GX4" s="98"/>
      <c r="GY4" s="98"/>
      <c r="GZ4" s="98"/>
      <c r="HA4" s="98"/>
      <c r="HB4" s="98"/>
      <c r="HC4" s="98"/>
      <c r="HD4" s="98"/>
      <c r="HE4" s="98"/>
      <c r="HF4" s="98"/>
      <c r="HG4" s="98"/>
      <c r="HH4" s="98"/>
      <c r="HI4" s="98"/>
      <c r="HJ4" s="98"/>
      <c r="HK4" s="98"/>
      <c r="HL4" s="98"/>
      <c r="HM4" s="98"/>
      <c r="HN4" s="98"/>
      <c r="HO4" s="98"/>
      <c r="HP4" s="98"/>
      <c r="HQ4" s="98"/>
      <c r="HR4" s="98"/>
      <c r="HS4" s="98"/>
      <c r="HT4" s="98"/>
      <c r="HU4" s="98"/>
      <c r="HV4" s="98"/>
      <c r="HW4" s="98"/>
    </row>
    <row r="5" spans="1:231" s="100" customFormat="1" ht="24.75" customHeight="1">
      <c r="A5" s="135"/>
      <c r="B5" s="135" t="s">
        <v>53</v>
      </c>
      <c r="C5" s="101">
        <v>299.67</v>
      </c>
      <c r="D5" s="101">
        <v>299.67</v>
      </c>
      <c r="E5" s="101">
        <v>299.67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/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8"/>
      <c r="FO5" s="98"/>
      <c r="FP5" s="98"/>
      <c r="FQ5" s="98"/>
      <c r="FR5" s="98"/>
      <c r="FS5" s="98"/>
      <c r="FT5" s="98"/>
      <c r="FU5" s="98"/>
      <c r="FV5" s="98"/>
      <c r="FW5" s="98"/>
      <c r="FX5" s="98"/>
      <c r="FY5" s="98"/>
      <c r="FZ5" s="98"/>
      <c r="GA5" s="98"/>
      <c r="GB5" s="98"/>
      <c r="GC5" s="98"/>
      <c r="GD5" s="98"/>
      <c r="GE5" s="98"/>
      <c r="GF5" s="98"/>
      <c r="GG5" s="98"/>
      <c r="GH5" s="98"/>
      <c r="GI5" s="98"/>
      <c r="GJ5" s="98"/>
      <c r="GK5" s="98"/>
      <c r="GL5" s="98"/>
      <c r="GM5" s="98"/>
      <c r="GN5" s="98"/>
      <c r="GO5" s="98"/>
      <c r="GP5" s="98"/>
      <c r="GQ5" s="98"/>
      <c r="GR5" s="98"/>
      <c r="GS5" s="98"/>
      <c r="GT5" s="98"/>
      <c r="GU5" s="98"/>
      <c r="GV5" s="98"/>
      <c r="GW5" s="98"/>
      <c r="GX5" s="98"/>
      <c r="GY5" s="98"/>
      <c r="GZ5" s="98"/>
      <c r="HA5" s="98"/>
      <c r="HB5" s="98"/>
      <c r="HC5" s="98"/>
      <c r="HD5" s="98"/>
      <c r="HE5" s="98"/>
      <c r="HF5" s="98"/>
      <c r="HG5" s="98"/>
      <c r="HH5" s="98"/>
      <c r="HI5" s="98"/>
      <c r="HJ5" s="98"/>
      <c r="HK5" s="98"/>
      <c r="HL5" s="98"/>
      <c r="HM5" s="98"/>
      <c r="HN5" s="98"/>
      <c r="HO5" s="98"/>
      <c r="HP5" s="98"/>
      <c r="HQ5" s="98"/>
      <c r="HR5" s="98"/>
      <c r="HS5" s="98"/>
      <c r="HT5" s="98"/>
      <c r="HU5" s="98"/>
      <c r="HV5" s="98"/>
      <c r="HW5" s="98"/>
    </row>
    <row r="6" spans="1:231" s="102" customFormat="1" ht="25.5" customHeight="1">
      <c r="A6" s="93" t="s">
        <v>160</v>
      </c>
      <c r="B6" s="93" t="s">
        <v>161</v>
      </c>
      <c r="C6" s="101">
        <v>299.67</v>
      </c>
      <c r="D6" s="101">
        <v>299.67</v>
      </c>
      <c r="E6" s="101">
        <v>299.67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31" s="102" customFormat="1" ht="27.75" customHeight="1">
      <c r="A7" s="93" t="s">
        <v>162</v>
      </c>
      <c r="B7" s="93" t="s">
        <v>161</v>
      </c>
      <c r="C7" s="101">
        <v>299.67</v>
      </c>
      <c r="D7" s="101">
        <v>299.67</v>
      </c>
      <c r="E7" s="101">
        <v>299.67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8" spans="1:231" s="102" customFormat="1" ht="20.100000000000001" customHeight="1">
      <c r="A8" s="103"/>
      <c r="B8" s="103"/>
      <c r="C8" s="104"/>
      <c r="D8" s="104"/>
      <c r="E8" s="10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spans="1:231" s="102" customFormat="1" ht="20.100000000000001" customHeight="1">
      <c r="A9" s="44"/>
      <c r="B9" s="44"/>
      <c r="C9" s="104"/>
      <c r="D9" s="104"/>
      <c r="E9" s="10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spans="1:231" s="102" customFormat="1" ht="20.100000000000001" customHeight="1">
      <c r="A10" s="44"/>
      <c r="B10" s="44"/>
      <c r="C10" s="104"/>
      <c r="D10" s="104"/>
      <c r="E10" s="10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231" s="102" customFormat="1" ht="20.100000000000001" customHeight="1">
      <c r="A11" s="44"/>
      <c r="B11" s="44"/>
      <c r="C11" s="104"/>
      <c r="D11" s="104"/>
      <c r="E11" s="10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</row>
    <row r="12" spans="1:231" s="102" customFormat="1" ht="20.100000000000001" customHeight="1">
      <c r="A12" s="44"/>
      <c r="B12" s="44"/>
      <c r="C12" s="104"/>
      <c r="D12" s="104"/>
      <c r="E12" s="10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  <row r="13" spans="1:231" s="102" customFormat="1" ht="20.100000000000001" customHeight="1">
      <c r="A13" s="44"/>
      <c r="B13" s="44"/>
      <c r="C13" s="104"/>
      <c r="D13" s="104"/>
      <c r="E13" s="10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1" type="noConversion"/>
  <printOptions horizontalCentered="1"/>
  <pageMargins left="0.39370078740157499" right="0.39370078740157499" top="0.39370078740157499" bottom="0.39370078740157499" header="0.23" footer="0"/>
  <pageSetup paperSize="9" scale="63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W23"/>
  <sheetViews>
    <sheetView showGridLines="0" showZeros="0" workbookViewId="0">
      <selection activeCell="B29" sqref="B29"/>
    </sheetView>
  </sheetViews>
  <sheetFormatPr defaultColWidth="9.1640625" defaultRowHeight="20.100000000000001" customHeight="1"/>
  <cols>
    <col min="1" max="1" width="24.83203125" style="61" customWidth="1"/>
    <col min="2" max="2" width="50.83203125" style="62" customWidth="1"/>
    <col min="3" max="3" width="20.83203125" style="63" customWidth="1"/>
    <col min="4" max="5" width="20.83203125" style="64" customWidth="1"/>
    <col min="6" max="7" width="20.83203125" style="63" customWidth="1"/>
    <col min="8" max="8" width="23.83203125" style="63" customWidth="1"/>
    <col min="9" max="11" width="12.83203125" style="63" customWidth="1"/>
    <col min="12" max="12" width="16.83203125" style="63" customWidth="1"/>
    <col min="13" max="14" width="12.83203125" style="62" customWidth="1"/>
    <col min="15" max="231" width="9" style="62" customWidth="1"/>
    <col min="232" max="234" width="9" customWidth="1"/>
    <col min="235" max="238" width="9.1640625" customWidth="1"/>
  </cols>
  <sheetData>
    <row r="1" spans="1:231" s="59" customFormat="1" ht="54.75" customHeight="1">
      <c r="A1" s="152" t="s">
        <v>67</v>
      </c>
      <c r="B1" s="152"/>
      <c r="C1" s="152"/>
      <c r="D1" s="152"/>
      <c r="E1" s="152"/>
      <c r="F1" s="152"/>
      <c r="G1" s="152"/>
      <c r="H1" s="152"/>
      <c r="I1" s="70"/>
      <c r="J1" s="70"/>
      <c r="K1" s="70"/>
      <c r="L1" s="70"/>
      <c r="M1" s="71"/>
      <c r="N1" s="71"/>
    </row>
    <row r="2" spans="1:231" s="59" customFormat="1" ht="20.100000000000001" customHeight="1">
      <c r="A2" s="65"/>
      <c r="B2" s="65"/>
      <c r="C2" s="66"/>
      <c r="D2" s="67"/>
      <c r="E2" s="67"/>
      <c r="F2" s="68"/>
      <c r="G2" s="68"/>
      <c r="H2" s="51" t="s">
        <v>1</v>
      </c>
      <c r="I2" s="68"/>
      <c r="J2" s="68"/>
      <c r="K2" s="68"/>
      <c r="L2" s="72"/>
      <c r="M2" s="62"/>
      <c r="O2" s="62"/>
    </row>
    <row r="3" spans="1:231" s="60" customFormat="1" ht="20.100000000000001" customHeight="1">
      <c r="A3" s="69" t="s">
        <v>68</v>
      </c>
      <c r="B3" s="69" t="s">
        <v>69</v>
      </c>
      <c r="C3" s="69" t="s">
        <v>53</v>
      </c>
      <c r="D3" s="69" t="s">
        <v>70</v>
      </c>
      <c r="E3" s="69" t="s">
        <v>71</v>
      </c>
      <c r="F3" s="69" t="s">
        <v>72</v>
      </c>
      <c r="G3" s="69" t="s">
        <v>73</v>
      </c>
      <c r="H3" s="69" t="s">
        <v>74</v>
      </c>
      <c r="I3" s="73"/>
      <c r="J3" s="73"/>
      <c r="K3" s="73"/>
      <c r="L3" s="73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16" customFormat="1" ht="20.100000000000001" customHeight="1">
      <c r="A4" s="43"/>
      <c r="B4" s="44" t="s">
        <v>53</v>
      </c>
      <c r="C4" s="45">
        <f>C5+C11+C15+C8</f>
        <v>299.66999999999996</v>
      </c>
      <c r="D4" s="45">
        <f>D5+D11+D15+D8</f>
        <v>299.66999999999996</v>
      </c>
      <c r="E4" s="45"/>
      <c r="F4" s="45"/>
      <c r="G4" s="45"/>
      <c r="H4" s="45"/>
    </row>
    <row r="5" spans="1:231" s="16" customFormat="1" ht="20.100000000000001" customHeight="1">
      <c r="A5" s="111">
        <v>201</v>
      </c>
      <c r="B5" s="112" t="s">
        <v>76</v>
      </c>
      <c r="C5" s="45">
        <v>233.09</v>
      </c>
      <c r="D5" s="45">
        <v>233.09</v>
      </c>
      <c r="E5" s="108"/>
      <c r="F5" s="45"/>
      <c r="G5" s="45"/>
      <c r="H5" s="45"/>
    </row>
    <row r="6" spans="1:231" s="16" customFormat="1" ht="20.100000000000001" customHeight="1">
      <c r="A6" s="111">
        <v>20101</v>
      </c>
      <c r="B6" s="113" t="s">
        <v>164</v>
      </c>
      <c r="C6" s="45">
        <v>233.09</v>
      </c>
      <c r="D6" s="45">
        <v>233.09</v>
      </c>
      <c r="E6" s="109"/>
      <c r="F6" s="45"/>
      <c r="G6" s="45"/>
      <c r="H6" s="45"/>
    </row>
    <row r="7" spans="1:231" s="16" customFormat="1" ht="20.100000000000001" customHeight="1">
      <c r="A7" s="111">
        <v>2010101</v>
      </c>
      <c r="B7" s="114" t="s">
        <v>166</v>
      </c>
      <c r="C7" s="45">
        <v>233.09</v>
      </c>
      <c r="D7" s="45">
        <v>233.09</v>
      </c>
      <c r="E7" s="110"/>
      <c r="F7" s="45"/>
      <c r="G7" s="45"/>
      <c r="H7" s="45"/>
    </row>
    <row r="8" spans="1:231" s="16" customFormat="1" ht="20.100000000000001" customHeight="1">
      <c r="A8" s="111" t="s">
        <v>77</v>
      </c>
      <c r="B8" s="112" t="s">
        <v>78</v>
      </c>
      <c r="C8" s="45">
        <v>29.14</v>
      </c>
      <c r="D8" s="45">
        <v>29.14</v>
      </c>
      <c r="E8" s="108"/>
      <c r="F8" s="45"/>
      <c r="G8" s="45"/>
      <c r="H8" s="45"/>
    </row>
    <row r="9" spans="1:231" s="16" customFormat="1" ht="20.100000000000001" customHeight="1">
      <c r="A9" s="111" t="s">
        <v>167</v>
      </c>
      <c r="B9" s="113" t="s">
        <v>168</v>
      </c>
      <c r="C9" s="45">
        <v>29.14</v>
      </c>
      <c r="D9" s="45">
        <v>29.14</v>
      </c>
      <c r="E9" s="109"/>
      <c r="F9" s="45"/>
      <c r="G9" s="45"/>
      <c r="H9" s="45"/>
    </row>
    <row r="10" spans="1:231" s="16" customFormat="1" ht="20.100000000000001" customHeight="1">
      <c r="A10" s="111" t="s">
        <v>169</v>
      </c>
      <c r="B10" s="114" t="s">
        <v>170</v>
      </c>
      <c r="C10" s="45">
        <v>29.14</v>
      </c>
      <c r="D10" s="45">
        <v>29.14</v>
      </c>
      <c r="E10" s="110"/>
      <c r="F10" s="45"/>
      <c r="G10" s="45"/>
      <c r="H10" s="45"/>
    </row>
    <row r="11" spans="1:231" s="16" customFormat="1" ht="20.100000000000001" customHeight="1">
      <c r="A11" s="111" t="s">
        <v>79</v>
      </c>
      <c r="B11" s="112" t="s">
        <v>80</v>
      </c>
      <c r="C11" s="45">
        <v>14.2</v>
      </c>
      <c r="D11" s="45">
        <v>14.2</v>
      </c>
      <c r="E11" s="108"/>
      <c r="F11" s="45"/>
      <c r="G11" s="45"/>
      <c r="H11" s="45"/>
    </row>
    <row r="12" spans="1:231" s="16" customFormat="1" ht="20.100000000000001" customHeight="1">
      <c r="A12" s="111" t="s">
        <v>171</v>
      </c>
      <c r="B12" s="113" t="s">
        <v>172</v>
      </c>
      <c r="C12" s="45">
        <v>14.2</v>
      </c>
      <c r="D12" s="45">
        <v>14.2</v>
      </c>
      <c r="E12" s="109"/>
      <c r="F12" s="45"/>
      <c r="G12" s="45"/>
      <c r="H12" s="45"/>
    </row>
    <row r="13" spans="1:231" s="16" customFormat="1" ht="20.100000000000001" customHeight="1">
      <c r="A13" s="111" t="s">
        <v>173</v>
      </c>
      <c r="B13" s="114" t="s">
        <v>174</v>
      </c>
      <c r="C13" s="45">
        <v>13.48</v>
      </c>
      <c r="D13" s="45">
        <v>13.48</v>
      </c>
      <c r="E13" s="110"/>
      <c r="F13" s="45"/>
      <c r="G13" s="45"/>
      <c r="H13" s="45"/>
    </row>
    <row r="14" spans="1:231" s="16" customFormat="1" ht="20.100000000000001" customHeight="1">
      <c r="A14" s="111" t="s">
        <v>175</v>
      </c>
      <c r="B14" s="114" t="s">
        <v>176</v>
      </c>
      <c r="C14" s="45">
        <v>0.72</v>
      </c>
      <c r="D14" s="45">
        <v>0.72</v>
      </c>
      <c r="E14" s="110"/>
      <c r="F14" s="45"/>
      <c r="G14" s="45"/>
      <c r="H14" s="45"/>
    </row>
    <row r="15" spans="1:231" s="16" customFormat="1" ht="20.100000000000001" customHeight="1">
      <c r="A15" s="111" t="s">
        <v>81</v>
      </c>
      <c r="B15" s="112" t="s">
        <v>82</v>
      </c>
      <c r="C15" s="45">
        <v>23.24</v>
      </c>
      <c r="D15" s="45">
        <v>23.24</v>
      </c>
      <c r="E15" s="108"/>
      <c r="F15" s="45"/>
      <c r="G15" s="45"/>
      <c r="H15" s="45"/>
    </row>
    <row r="16" spans="1:231" s="16" customFormat="1" ht="20.100000000000001" customHeight="1">
      <c r="A16" s="111" t="s">
        <v>177</v>
      </c>
      <c r="B16" s="113" t="s">
        <v>178</v>
      </c>
      <c r="C16" s="45">
        <v>23.24</v>
      </c>
      <c r="D16" s="45">
        <v>23.24</v>
      </c>
      <c r="E16" s="109"/>
      <c r="F16" s="45"/>
      <c r="G16" s="45"/>
      <c r="H16" s="45"/>
    </row>
    <row r="17" spans="1:8" s="16" customFormat="1" ht="20.100000000000001" customHeight="1">
      <c r="A17" s="111" t="s">
        <v>179</v>
      </c>
      <c r="B17" s="114" t="s">
        <v>180</v>
      </c>
      <c r="C17" s="45">
        <v>23.24</v>
      </c>
      <c r="D17" s="45">
        <v>23.24</v>
      </c>
      <c r="E17" s="110"/>
      <c r="F17" s="45"/>
      <c r="G17" s="45"/>
      <c r="H17" s="45"/>
    </row>
    <row r="18" spans="1:8" s="16" customFormat="1" ht="20.100000000000001" customHeight="1">
      <c r="A18" s="43"/>
      <c r="B18" s="43"/>
      <c r="C18" s="45"/>
      <c r="D18" s="45"/>
      <c r="E18" s="45"/>
      <c r="F18" s="45"/>
      <c r="G18" s="45"/>
      <c r="H18" s="45"/>
    </row>
    <row r="19" spans="1:8" s="16" customFormat="1" ht="20.100000000000001" customHeight="1">
      <c r="A19" s="43"/>
      <c r="B19" s="43"/>
      <c r="C19" s="45"/>
      <c r="D19" s="45"/>
      <c r="E19" s="45"/>
      <c r="F19" s="45"/>
      <c r="G19" s="45"/>
      <c r="H19" s="45"/>
    </row>
    <row r="20" spans="1:8" s="16" customFormat="1" ht="20.100000000000001" customHeight="1">
      <c r="A20" s="43"/>
      <c r="B20" s="43"/>
      <c r="C20" s="45"/>
      <c r="D20" s="45"/>
      <c r="E20" s="45"/>
      <c r="F20" s="45"/>
      <c r="G20" s="45"/>
      <c r="H20" s="45"/>
    </row>
    <row r="21" spans="1:8" s="16" customFormat="1" ht="20.100000000000001" customHeight="1">
      <c r="A21" s="43"/>
      <c r="B21" s="43"/>
      <c r="C21" s="45"/>
      <c r="D21" s="45"/>
      <c r="E21" s="45"/>
      <c r="F21" s="45"/>
      <c r="G21" s="45"/>
      <c r="H21" s="45"/>
    </row>
    <row r="22" spans="1:8" s="16" customFormat="1" ht="20.100000000000001" customHeight="1">
      <c r="A22" s="43"/>
      <c r="B22" s="43"/>
      <c r="C22" s="45"/>
      <c r="D22" s="45"/>
      <c r="E22" s="45"/>
      <c r="F22" s="45"/>
      <c r="G22" s="45"/>
      <c r="H22" s="45"/>
    </row>
    <row r="23" spans="1:8" s="16" customFormat="1" ht="20.100000000000001" customHeight="1">
      <c r="A23" s="43"/>
      <c r="B23" s="43"/>
      <c r="C23" s="45"/>
      <c r="D23" s="45"/>
      <c r="E23" s="45"/>
      <c r="F23" s="45"/>
      <c r="G23" s="45"/>
      <c r="H23" s="45"/>
    </row>
  </sheetData>
  <sheetProtection formatCells="0" formatColumns="0" formatRows="0"/>
  <mergeCells count="1">
    <mergeCell ref="A1:H1"/>
  </mergeCells>
  <phoneticPr fontId="11" type="noConversion"/>
  <printOptions horizontalCentered="1"/>
  <pageMargins left="0.39370078740157499" right="0.39370078740157499" top="0.39370078740157499" bottom="0.39370078740157499" header="0" footer="0"/>
  <pageSetup paperSize="9" scale="84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T31"/>
  <sheetViews>
    <sheetView showGridLines="0" showZeros="0" topLeftCell="A4" workbookViewId="0">
      <selection activeCell="C40" sqref="C40"/>
    </sheetView>
  </sheetViews>
  <sheetFormatPr defaultColWidth="9.1640625" defaultRowHeight="20.100000000000001" customHeight="1"/>
  <cols>
    <col min="1" max="4" width="40.83203125" style="21" customWidth="1"/>
    <col min="5" max="164" width="9" style="21" customWidth="1"/>
    <col min="165" max="16384" width="9.1640625" style="21"/>
  </cols>
  <sheetData>
    <row r="1" spans="1:5" s="55" customFormat="1" ht="33" customHeight="1">
      <c r="A1" s="157" t="s">
        <v>83</v>
      </c>
      <c r="B1" s="157"/>
      <c r="C1" s="157"/>
      <c r="D1" s="157"/>
    </row>
    <row r="2" spans="1:5" s="55" customFormat="1" ht="17.25" customHeight="1">
      <c r="A2" s="22" t="s">
        <v>84</v>
      </c>
      <c r="B2" s="22"/>
      <c r="C2" s="23"/>
      <c r="D2" s="24" t="s">
        <v>1</v>
      </c>
    </row>
    <row r="3" spans="1:5" s="55" customFormat="1" ht="15.75" customHeight="1">
      <c r="A3" s="158" t="s">
        <v>85</v>
      </c>
      <c r="B3" s="159"/>
      <c r="C3" s="158" t="s">
        <v>3</v>
      </c>
      <c r="D3" s="159"/>
    </row>
    <row r="4" spans="1:5" s="55" customFormat="1" ht="15.75" customHeight="1">
      <c r="A4" s="42" t="s">
        <v>4</v>
      </c>
      <c r="B4" s="42" t="s">
        <v>5</v>
      </c>
      <c r="C4" s="42" t="s">
        <v>6</v>
      </c>
      <c r="D4" s="42" t="s">
        <v>5</v>
      </c>
      <c r="E4" s="21"/>
    </row>
    <row r="5" spans="1:5" s="55" customFormat="1" ht="15.75" customHeight="1">
      <c r="A5" s="43" t="s">
        <v>86</v>
      </c>
      <c r="B5" s="56">
        <v>299.67</v>
      </c>
      <c r="C5" s="43" t="s">
        <v>87</v>
      </c>
      <c r="D5" s="56">
        <v>299.67</v>
      </c>
      <c r="E5" s="21"/>
    </row>
    <row r="6" spans="1:5" s="55" customFormat="1" ht="15.75" customHeight="1">
      <c r="A6" s="43" t="s">
        <v>88</v>
      </c>
      <c r="B6" s="56">
        <v>299.67</v>
      </c>
      <c r="C6" s="43" t="s">
        <v>89</v>
      </c>
      <c r="D6" s="56">
        <v>233.09</v>
      </c>
      <c r="E6" s="21"/>
    </row>
    <row r="7" spans="1:5" s="55" customFormat="1" ht="15.75" customHeight="1">
      <c r="A7" s="43" t="s">
        <v>90</v>
      </c>
      <c r="B7" s="58"/>
      <c r="C7" s="43" t="s">
        <v>91</v>
      </c>
      <c r="D7" s="58"/>
      <c r="E7" s="21"/>
    </row>
    <row r="8" spans="1:5" s="55" customFormat="1" ht="15.75" customHeight="1">
      <c r="A8" s="43" t="s">
        <v>92</v>
      </c>
      <c r="B8" s="58"/>
      <c r="C8" s="43" t="s">
        <v>93</v>
      </c>
      <c r="D8" s="58"/>
      <c r="E8" s="21"/>
    </row>
    <row r="9" spans="1:5" s="55" customFormat="1" ht="15.75" customHeight="1">
      <c r="A9" s="43"/>
      <c r="B9" s="58"/>
      <c r="C9" s="43" t="s">
        <v>94</v>
      </c>
      <c r="D9" s="58"/>
      <c r="E9" s="21"/>
    </row>
    <row r="10" spans="1:5" s="55" customFormat="1" ht="15.75" customHeight="1">
      <c r="A10" s="43"/>
      <c r="B10" s="58"/>
      <c r="C10" s="43" t="s">
        <v>95</v>
      </c>
      <c r="D10" s="58"/>
      <c r="E10" s="21"/>
    </row>
    <row r="11" spans="1:5" s="55" customFormat="1" ht="15.75" customHeight="1">
      <c r="A11" s="43"/>
      <c r="B11" s="58"/>
      <c r="C11" s="43" t="s">
        <v>96</v>
      </c>
      <c r="D11" s="58"/>
      <c r="E11" s="21"/>
    </row>
    <row r="12" spans="1:5" s="55" customFormat="1" ht="15.75" customHeight="1">
      <c r="A12" s="43"/>
      <c r="B12" s="58"/>
      <c r="C12" s="43" t="s">
        <v>97</v>
      </c>
      <c r="D12" s="58"/>
      <c r="E12" s="21"/>
    </row>
    <row r="13" spans="1:5" s="55" customFormat="1" ht="15.75" customHeight="1">
      <c r="A13" s="43"/>
      <c r="B13" s="58"/>
      <c r="C13" s="43" t="s">
        <v>98</v>
      </c>
      <c r="D13" s="57">
        <v>29.14</v>
      </c>
      <c r="E13" s="21"/>
    </row>
    <row r="14" spans="1:5" s="55" customFormat="1" ht="15.75" customHeight="1">
      <c r="A14" s="43"/>
      <c r="B14" s="58"/>
      <c r="C14" s="43" t="s">
        <v>99</v>
      </c>
      <c r="D14" s="58"/>
      <c r="E14" s="21"/>
    </row>
    <row r="15" spans="1:5" s="55" customFormat="1" ht="15.75" customHeight="1">
      <c r="A15" s="43"/>
      <c r="B15" s="58"/>
      <c r="C15" s="43" t="s">
        <v>100</v>
      </c>
      <c r="D15" s="45">
        <v>14.2</v>
      </c>
      <c r="E15" s="21"/>
    </row>
    <row r="16" spans="1:5" s="55" customFormat="1" ht="15.75" customHeight="1">
      <c r="A16" s="43"/>
      <c r="B16" s="58"/>
      <c r="C16" s="43" t="s">
        <v>101</v>
      </c>
      <c r="D16" s="58"/>
      <c r="E16" s="21"/>
    </row>
    <row r="17" spans="1:254" s="55" customFormat="1" ht="15.75" customHeight="1">
      <c r="A17" s="43"/>
      <c r="B17" s="58"/>
      <c r="C17" s="43" t="s">
        <v>102</v>
      </c>
      <c r="D17" s="58"/>
      <c r="E17" s="21"/>
      <c r="F17" s="21"/>
    </row>
    <row r="18" spans="1:254" s="55" customFormat="1" ht="15.75" customHeight="1">
      <c r="A18" s="43"/>
      <c r="B18" s="58"/>
      <c r="C18" s="43" t="s">
        <v>103</v>
      </c>
      <c r="D18" s="58"/>
      <c r="E18" s="21"/>
      <c r="F18" s="21"/>
    </row>
    <row r="19" spans="1:254" s="55" customFormat="1" ht="15.75" customHeight="1">
      <c r="A19" s="43"/>
      <c r="B19" s="58"/>
      <c r="C19" s="43" t="s">
        <v>104</v>
      </c>
      <c r="D19" s="58"/>
      <c r="E19" s="21"/>
      <c r="F19" s="21"/>
    </row>
    <row r="20" spans="1:254" s="55" customFormat="1" ht="15.75" customHeight="1">
      <c r="A20" s="43"/>
      <c r="B20" s="58"/>
      <c r="C20" s="43" t="s">
        <v>105</v>
      </c>
      <c r="D20" s="57"/>
      <c r="E20" s="21"/>
    </row>
    <row r="21" spans="1:254" s="55" customFormat="1" ht="15.75" customHeight="1">
      <c r="A21" s="43"/>
      <c r="B21" s="58"/>
      <c r="C21" s="43" t="s">
        <v>106</v>
      </c>
      <c r="D21" s="58"/>
      <c r="E21" s="21"/>
    </row>
    <row r="22" spans="1:254" s="55" customFormat="1" ht="15.75" customHeight="1">
      <c r="A22" s="43"/>
      <c r="B22" s="58"/>
      <c r="C22" s="43" t="s">
        <v>107</v>
      </c>
      <c r="D22" s="58"/>
      <c r="E22" s="21"/>
    </row>
    <row r="23" spans="1:254" s="55" customFormat="1" ht="15.75" customHeight="1">
      <c r="A23" s="43"/>
      <c r="B23" s="58"/>
      <c r="C23" s="43" t="s">
        <v>108</v>
      </c>
      <c r="D23" s="58"/>
      <c r="E23" s="21"/>
    </row>
    <row r="24" spans="1:254" s="55" customFormat="1" ht="15.75" customHeight="1">
      <c r="A24" s="43"/>
      <c r="B24" s="58"/>
      <c r="C24" s="43" t="s">
        <v>109</v>
      </c>
      <c r="D24" s="58"/>
      <c r="E24" s="21"/>
    </row>
    <row r="25" spans="1:254" s="55" customFormat="1" ht="15.75" customHeight="1">
      <c r="A25" s="43"/>
      <c r="B25" s="58"/>
      <c r="C25" s="43" t="s">
        <v>110</v>
      </c>
      <c r="D25" s="57">
        <v>23.24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5" customFormat="1" ht="15.75" customHeight="1">
      <c r="A26" s="43"/>
      <c r="B26" s="58"/>
      <c r="C26" s="43" t="s">
        <v>111</v>
      </c>
      <c r="D26" s="58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5" customFormat="1" ht="15.75" customHeight="1">
      <c r="A27" s="43" t="s">
        <v>112</v>
      </c>
      <c r="B27" s="58"/>
      <c r="C27" s="43" t="s">
        <v>113</v>
      </c>
      <c r="D27" s="5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5" customFormat="1" ht="15.75" customHeight="1">
      <c r="A28" s="43" t="s">
        <v>88</v>
      </c>
      <c r="B28" s="58"/>
      <c r="C28" s="43" t="s">
        <v>114</v>
      </c>
      <c r="D28" s="58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5" customFormat="1" ht="15.75" customHeight="1">
      <c r="A29" s="43" t="s">
        <v>90</v>
      </c>
      <c r="B29" s="58"/>
      <c r="C29" s="43" t="s">
        <v>115</v>
      </c>
      <c r="D29" s="58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5" customFormat="1" ht="15.75" customHeight="1">
      <c r="A30" s="43" t="s">
        <v>92</v>
      </c>
      <c r="B30" s="58"/>
      <c r="C30" s="43" t="s">
        <v>116</v>
      </c>
      <c r="D30" s="5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5" customFormat="1" ht="15.75" customHeight="1">
      <c r="A31" s="43" t="s">
        <v>117</v>
      </c>
      <c r="B31" s="56">
        <v>299.67</v>
      </c>
      <c r="C31" s="43" t="s">
        <v>118</v>
      </c>
      <c r="D31" s="56">
        <v>299.67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1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7"/>
  <sheetViews>
    <sheetView showGridLines="0" showZeros="0" workbookViewId="0">
      <selection activeCell="B20" sqref="B20"/>
    </sheetView>
  </sheetViews>
  <sheetFormatPr defaultColWidth="15.1640625" defaultRowHeight="21.75" customHeight="1"/>
  <cols>
    <col min="1" max="1" width="20.83203125" customWidth="1"/>
    <col min="2" max="2" width="40.83203125" customWidth="1"/>
    <col min="3" max="7" width="20.83203125" customWidth="1"/>
  </cols>
  <sheetData>
    <row r="1" spans="1:7" ht="2.25" customHeight="1"/>
    <row r="2" spans="1:7" ht="6.75" customHeight="1">
      <c r="A2" s="2"/>
      <c r="B2" s="2"/>
      <c r="C2" s="2"/>
      <c r="D2" s="2"/>
      <c r="E2" s="2"/>
      <c r="F2" s="2"/>
      <c r="G2" s="2"/>
    </row>
    <row r="3" spans="1:7" ht="34.5" customHeight="1">
      <c r="A3" s="160" t="s">
        <v>119</v>
      </c>
      <c r="B3" s="160"/>
      <c r="C3" s="160"/>
      <c r="D3" s="160"/>
      <c r="E3" s="160"/>
      <c r="F3" s="160"/>
      <c r="G3" s="160"/>
    </row>
    <row r="4" spans="1:7" ht="8.25" customHeight="1">
      <c r="A4" s="46"/>
      <c r="B4" s="47"/>
      <c r="C4" s="47"/>
      <c r="D4" s="47"/>
      <c r="E4" s="47"/>
      <c r="F4" s="47"/>
      <c r="G4" s="47"/>
    </row>
    <row r="5" spans="1:7" ht="21.75" customHeight="1">
      <c r="A5" s="48"/>
      <c r="B5" s="48"/>
      <c r="C5" s="49"/>
      <c r="D5" s="50"/>
      <c r="E5" s="50"/>
      <c r="F5" s="50"/>
      <c r="G5" s="51" t="s">
        <v>1</v>
      </c>
    </row>
    <row r="6" spans="1:7" ht="21.75" customHeight="1">
      <c r="A6" s="164" t="s">
        <v>68</v>
      </c>
      <c r="B6" s="164" t="s">
        <v>69</v>
      </c>
      <c r="C6" s="164" t="s">
        <v>53</v>
      </c>
      <c r="D6" s="161" t="s">
        <v>70</v>
      </c>
      <c r="E6" s="162"/>
      <c r="F6" s="163"/>
      <c r="G6" s="164" t="s">
        <v>71</v>
      </c>
    </row>
    <row r="7" spans="1:7" s="17" customFormat="1" ht="21.75" customHeight="1">
      <c r="A7" s="165"/>
      <c r="B7" s="165"/>
      <c r="C7" s="165"/>
      <c r="D7" s="52" t="s">
        <v>56</v>
      </c>
      <c r="E7" s="52" t="s">
        <v>120</v>
      </c>
      <c r="F7" s="52" t="s">
        <v>121</v>
      </c>
      <c r="G7" s="165"/>
    </row>
    <row r="8" spans="1:7" s="17" customFormat="1" ht="21.75" customHeight="1">
      <c r="A8" s="127"/>
      <c r="B8" s="127"/>
      <c r="C8" s="128">
        <f>C9++C12+C15+C19</f>
        <v>299.67</v>
      </c>
      <c r="D8" s="128">
        <f>D9++D12+D15+D19</f>
        <v>299.67</v>
      </c>
      <c r="E8" s="128">
        <f>E9++E12+E15+E19</f>
        <v>251.7</v>
      </c>
      <c r="F8" s="128">
        <f>F9++F12+F15+F19</f>
        <v>47.97</v>
      </c>
      <c r="G8" s="127"/>
    </row>
    <row r="9" spans="1:7" ht="21.75" customHeight="1">
      <c r="A9" s="125" t="s">
        <v>75</v>
      </c>
      <c r="B9" s="137" t="s">
        <v>226</v>
      </c>
      <c r="C9" s="129">
        <v>233.09</v>
      </c>
      <c r="D9" s="129">
        <v>233.09</v>
      </c>
      <c r="E9" s="130">
        <v>185.12</v>
      </c>
      <c r="F9" s="131">
        <v>47.97</v>
      </c>
      <c r="G9" s="126"/>
    </row>
    <row r="10" spans="1:7" ht="21.75" customHeight="1">
      <c r="A10" s="117" t="s">
        <v>163</v>
      </c>
      <c r="B10" s="137" t="s">
        <v>76</v>
      </c>
      <c r="C10" s="132">
        <v>233.09</v>
      </c>
      <c r="D10" s="132">
        <v>233.09</v>
      </c>
      <c r="E10" s="133">
        <v>185.12</v>
      </c>
      <c r="F10" s="134">
        <v>47.97</v>
      </c>
      <c r="G10" s="116"/>
    </row>
    <row r="11" spans="1:7" ht="21.75" customHeight="1">
      <c r="A11" s="118" t="s">
        <v>165</v>
      </c>
      <c r="B11" s="137" t="s">
        <v>227</v>
      </c>
      <c r="C11" s="132">
        <v>233.09</v>
      </c>
      <c r="D11" s="132">
        <v>233.09</v>
      </c>
      <c r="E11" s="133">
        <v>185.12</v>
      </c>
      <c r="F11" s="134">
        <v>47.97</v>
      </c>
      <c r="G11" s="116"/>
    </row>
    <row r="12" spans="1:7" ht="21.75" customHeight="1">
      <c r="A12" s="115" t="s">
        <v>77</v>
      </c>
      <c r="B12" s="137" t="s">
        <v>78</v>
      </c>
      <c r="C12" s="119">
        <v>29.14</v>
      </c>
      <c r="D12" s="119">
        <v>29.14</v>
      </c>
      <c r="E12" s="119">
        <v>29.14</v>
      </c>
      <c r="F12" s="120">
        <v>0</v>
      </c>
      <c r="G12" s="116"/>
    </row>
    <row r="13" spans="1:7" ht="21.75" customHeight="1">
      <c r="A13" s="117" t="s">
        <v>167</v>
      </c>
      <c r="B13" s="137" t="s">
        <v>78</v>
      </c>
      <c r="C13" s="119">
        <v>29.14</v>
      </c>
      <c r="D13" s="119">
        <v>29.14</v>
      </c>
      <c r="E13" s="119">
        <v>29.14</v>
      </c>
      <c r="F13" s="121">
        <v>0</v>
      </c>
      <c r="G13" s="116"/>
    </row>
    <row r="14" spans="1:7" ht="21.75" customHeight="1">
      <c r="A14" s="118" t="s">
        <v>169</v>
      </c>
      <c r="B14" s="137" t="s">
        <v>228</v>
      </c>
      <c r="C14" s="119">
        <v>29.14</v>
      </c>
      <c r="D14" s="119">
        <v>29.14</v>
      </c>
      <c r="E14" s="119">
        <v>29.14</v>
      </c>
      <c r="F14" s="123">
        <v>0</v>
      </c>
      <c r="G14" s="116"/>
    </row>
    <row r="15" spans="1:7" ht="21.75" customHeight="1">
      <c r="A15" s="115" t="s">
        <v>79</v>
      </c>
      <c r="B15" s="137" t="s">
        <v>80</v>
      </c>
      <c r="C15" s="119">
        <v>14.2</v>
      </c>
      <c r="D15" s="119">
        <v>14.2</v>
      </c>
      <c r="E15" s="119">
        <v>14.2</v>
      </c>
      <c r="F15" s="120">
        <v>0</v>
      </c>
      <c r="G15" s="116"/>
    </row>
    <row r="16" spans="1:7" ht="21.75" customHeight="1">
      <c r="A16" s="117" t="s">
        <v>171</v>
      </c>
      <c r="B16" s="137" t="s">
        <v>80</v>
      </c>
      <c r="C16" s="119">
        <v>14.2</v>
      </c>
      <c r="D16" s="119">
        <v>14.2</v>
      </c>
      <c r="E16" s="119">
        <v>14.2</v>
      </c>
      <c r="F16" s="121">
        <v>0</v>
      </c>
      <c r="G16" s="116"/>
    </row>
    <row r="17" spans="1:7" ht="21.75" customHeight="1">
      <c r="A17" s="118" t="s">
        <v>173</v>
      </c>
      <c r="B17" s="137" t="s">
        <v>229</v>
      </c>
      <c r="C17" s="122">
        <v>13.48</v>
      </c>
      <c r="D17" s="122">
        <v>13.48</v>
      </c>
      <c r="E17" s="122">
        <v>13.48</v>
      </c>
      <c r="F17" s="123">
        <v>0</v>
      </c>
      <c r="G17" s="116"/>
    </row>
    <row r="18" spans="1:7" ht="21.75" customHeight="1">
      <c r="A18" s="118" t="s">
        <v>175</v>
      </c>
      <c r="B18" s="137" t="s">
        <v>176</v>
      </c>
      <c r="C18" s="122">
        <v>0.72</v>
      </c>
      <c r="D18" s="122">
        <v>0.72</v>
      </c>
      <c r="E18" s="122">
        <v>0.72</v>
      </c>
      <c r="F18" s="123">
        <v>0</v>
      </c>
      <c r="G18" s="116"/>
    </row>
    <row r="19" spans="1:7" ht="21.75" customHeight="1">
      <c r="A19" s="115" t="s">
        <v>81</v>
      </c>
      <c r="B19" s="137" t="s">
        <v>230</v>
      </c>
      <c r="C19" s="119">
        <v>23.24</v>
      </c>
      <c r="D19" s="119">
        <v>23.24</v>
      </c>
      <c r="E19" s="119">
        <v>23.24</v>
      </c>
      <c r="F19" s="120">
        <v>0</v>
      </c>
      <c r="G19" s="116"/>
    </row>
    <row r="20" spans="1:7" ht="21.75" customHeight="1">
      <c r="A20" s="117" t="s">
        <v>177</v>
      </c>
      <c r="B20" s="137" t="s">
        <v>82</v>
      </c>
      <c r="C20" s="119">
        <v>23.24</v>
      </c>
      <c r="D20" s="119">
        <v>23.24</v>
      </c>
      <c r="E20" s="119">
        <v>23.24</v>
      </c>
      <c r="F20" s="121">
        <v>0</v>
      </c>
      <c r="G20" s="116"/>
    </row>
    <row r="21" spans="1:7" ht="21.75" customHeight="1">
      <c r="A21" s="118" t="s">
        <v>179</v>
      </c>
      <c r="B21" s="137" t="s">
        <v>231</v>
      </c>
      <c r="C21" s="119">
        <v>23.24</v>
      </c>
      <c r="D21" s="119">
        <v>23.24</v>
      </c>
      <c r="E21" s="119">
        <v>23.24</v>
      </c>
      <c r="F21" s="123">
        <v>0</v>
      </c>
      <c r="G21" s="116"/>
    </row>
    <row r="22" spans="1:7" ht="21.75" customHeight="1">
      <c r="A22" s="53"/>
      <c r="B22" s="53"/>
      <c r="C22" s="54"/>
      <c r="D22" s="54"/>
      <c r="E22" s="54"/>
      <c r="F22" s="54"/>
      <c r="G22" s="54"/>
    </row>
    <row r="23" spans="1:7" ht="21.75" customHeight="1">
      <c r="A23" s="53"/>
      <c r="B23" s="53"/>
      <c r="C23" s="54"/>
      <c r="D23" s="54"/>
      <c r="E23" s="54"/>
      <c r="F23" s="54"/>
      <c r="G23" s="54"/>
    </row>
    <row r="24" spans="1:7" ht="21.75" customHeight="1">
      <c r="A24" s="53"/>
      <c r="B24" s="53"/>
      <c r="C24" s="54"/>
      <c r="D24" s="54"/>
      <c r="E24" s="54"/>
      <c r="F24" s="54"/>
      <c r="G24" s="54"/>
    </row>
    <row r="25" spans="1:7" ht="21.75" customHeight="1">
      <c r="A25" s="53"/>
      <c r="B25" s="53"/>
      <c r="C25" s="54"/>
      <c r="D25" s="54"/>
      <c r="E25" s="54"/>
      <c r="F25" s="54"/>
      <c r="G25" s="54"/>
    </row>
    <row r="26" spans="1:7" ht="21.75" customHeight="1">
      <c r="A26" s="53"/>
      <c r="B26" s="53"/>
      <c r="C26" s="54"/>
      <c r="D26" s="54"/>
      <c r="E26" s="54"/>
      <c r="F26" s="54"/>
      <c r="G26" s="54"/>
    </row>
    <row r="27" spans="1:7" ht="21.75" customHeight="1">
      <c r="A27" s="53"/>
      <c r="B27" s="53"/>
      <c r="C27" s="54"/>
      <c r="D27" s="54"/>
      <c r="E27" s="54"/>
      <c r="F27" s="54"/>
      <c r="G27" s="54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showGridLines="0" showZeros="0" topLeftCell="A8" zoomScale="115" zoomScaleNormal="115" workbookViewId="0">
      <selection activeCell="A31" sqref="A31:XFD32"/>
    </sheetView>
  </sheetViews>
  <sheetFormatPr defaultColWidth="18.83203125" defaultRowHeight="21" customHeight="1"/>
  <cols>
    <col min="1" max="1" width="20.83203125" customWidth="1"/>
    <col min="2" max="2" width="40.83203125" customWidth="1"/>
    <col min="3" max="5" width="20.83203125" customWidth="1"/>
  </cols>
  <sheetData>
    <row r="1" spans="1:5" ht="9.75" customHeight="1"/>
    <row r="2" spans="1:5" ht="24.75" customHeight="1">
      <c r="A2" s="148" t="s">
        <v>122</v>
      </c>
      <c r="B2" s="148"/>
      <c r="C2" s="148"/>
      <c r="D2" s="148"/>
      <c r="E2" s="148"/>
    </row>
    <row r="3" spans="1:5" ht="21" customHeight="1">
      <c r="A3" s="40"/>
      <c r="B3" s="40"/>
      <c r="C3" s="40"/>
      <c r="D3" s="11"/>
      <c r="E3" s="41" t="s">
        <v>1</v>
      </c>
    </row>
    <row r="4" spans="1:5" s="17" customFormat="1" ht="15.75" customHeight="1">
      <c r="A4" s="42" t="s">
        <v>68</v>
      </c>
      <c r="B4" s="124" t="s">
        <v>123</v>
      </c>
      <c r="C4" s="124" t="s">
        <v>53</v>
      </c>
      <c r="D4" s="124" t="s">
        <v>120</v>
      </c>
      <c r="E4" s="124" t="s">
        <v>121</v>
      </c>
    </row>
    <row r="5" spans="1:5" ht="15.75" customHeight="1">
      <c r="A5" s="138" t="s">
        <v>84</v>
      </c>
      <c r="B5" s="136" t="s">
        <v>53</v>
      </c>
      <c r="C5" s="145">
        <v>299.67</v>
      </c>
      <c r="D5" s="142">
        <v>251.7</v>
      </c>
      <c r="E5" s="145">
        <f>SUM(E14)</f>
        <v>47.97</v>
      </c>
    </row>
    <row r="6" spans="1:5" ht="15.75" customHeight="1">
      <c r="A6" s="138">
        <v>301</v>
      </c>
      <c r="B6" s="136" t="s">
        <v>84</v>
      </c>
      <c r="C6" s="142">
        <v>251.7</v>
      </c>
      <c r="D6" s="142">
        <v>251.7</v>
      </c>
      <c r="E6" s="142"/>
    </row>
    <row r="7" spans="1:5" ht="15.75" customHeight="1">
      <c r="A7" s="139" t="s">
        <v>182</v>
      </c>
      <c r="B7" s="136" t="s">
        <v>183</v>
      </c>
      <c r="C7" s="142">
        <v>99.48</v>
      </c>
      <c r="D7" s="142">
        <v>99.48</v>
      </c>
      <c r="E7" s="142"/>
    </row>
    <row r="8" spans="1:5" ht="15.75" customHeight="1">
      <c r="A8" s="139" t="s">
        <v>184</v>
      </c>
      <c r="B8" s="136" t="s">
        <v>185</v>
      </c>
      <c r="C8" s="142">
        <v>60.02</v>
      </c>
      <c r="D8" s="142">
        <v>60.02</v>
      </c>
      <c r="E8" s="142"/>
    </row>
    <row r="9" spans="1:5" ht="15.75" customHeight="1">
      <c r="A9" s="139" t="s">
        <v>186</v>
      </c>
      <c r="B9" s="136" t="s">
        <v>187</v>
      </c>
      <c r="C9" s="142">
        <v>25.62</v>
      </c>
      <c r="D9" s="142">
        <v>25.62</v>
      </c>
      <c r="E9" s="142"/>
    </row>
    <row r="10" spans="1:5" ht="15.75" customHeight="1">
      <c r="A10" s="139" t="s">
        <v>188</v>
      </c>
      <c r="B10" s="136" t="s">
        <v>189</v>
      </c>
      <c r="C10" s="142">
        <v>29.14</v>
      </c>
      <c r="D10" s="142">
        <v>29.14</v>
      </c>
      <c r="E10" s="142"/>
    </row>
    <row r="11" spans="1:5" ht="15.75" customHeight="1">
      <c r="A11" s="139" t="s">
        <v>190</v>
      </c>
      <c r="B11" s="136" t="s">
        <v>191</v>
      </c>
      <c r="C11" s="142">
        <v>13.48</v>
      </c>
      <c r="D11" s="142">
        <v>13.48</v>
      </c>
      <c r="E11" s="142"/>
    </row>
    <row r="12" spans="1:5" ht="15.75" customHeight="1">
      <c r="A12" s="139" t="s">
        <v>192</v>
      </c>
      <c r="B12" s="136" t="s">
        <v>193</v>
      </c>
      <c r="C12" s="142">
        <v>0.72</v>
      </c>
      <c r="D12" s="142">
        <v>0.72</v>
      </c>
      <c r="E12" s="142"/>
    </row>
    <row r="13" spans="1:5" ht="15.75" customHeight="1">
      <c r="A13" s="139" t="s">
        <v>194</v>
      </c>
      <c r="B13" s="136" t="s">
        <v>195</v>
      </c>
      <c r="C13" s="142">
        <v>23.24</v>
      </c>
      <c r="D13" s="142">
        <v>23.24</v>
      </c>
      <c r="E13" s="142"/>
    </row>
    <row r="14" spans="1:5" ht="15.75" customHeight="1">
      <c r="A14" s="138">
        <v>302</v>
      </c>
      <c r="B14" s="136"/>
      <c r="C14" s="142">
        <v>47.97</v>
      </c>
      <c r="D14" s="142"/>
      <c r="E14" s="142">
        <v>47.97</v>
      </c>
    </row>
    <row r="15" spans="1:5" ht="15.75" customHeight="1">
      <c r="A15" s="139" t="s">
        <v>196</v>
      </c>
      <c r="B15" s="136" t="s">
        <v>197</v>
      </c>
      <c r="C15" s="143">
        <v>18.600000000000001</v>
      </c>
      <c r="D15" s="143"/>
      <c r="E15" s="143">
        <v>18.600000000000001</v>
      </c>
    </row>
    <row r="16" spans="1:5" ht="15.75" customHeight="1">
      <c r="A16" s="139" t="s">
        <v>198</v>
      </c>
      <c r="B16" s="136" t="s">
        <v>199</v>
      </c>
      <c r="C16" s="143">
        <v>2</v>
      </c>
      <c r="D16" s="143"/>
      <c r="E16" s="143">
        <v>2</v>
      </c>
    </row>
    <row r="17" spans="1:5" ht="15.75" customHeight="1">
      <c r="A17" s="139" t="s">
        <v>200</v>
      </c>
      <c r="B17" s="136" t="s">
        <v>201</v>
      </c>
      <c r="C17" s="142">
        <v>0.6</v>
      </c>
      <c r="D17" s="142"/>
      <c r="E17" s="142">
        <v>0.6</v>
      </c>
    </row>
    <row r="18" spans="1:5" ht="15.75" customHeight="1">
      <c r="A18" s="139" t="s">
        <v>202</v>
      </c>
      <c r="B18" s="136" t="s">
        <v>203</v>
      </c>
      <c r="C18" s="142">
        <v>1.6</v>
      </c>
      <c r="D18" s="142"/>
      <c r="E18" s="142">
        <v>1.6</v>
      </c>
    </row>
    <row r="19" spans="1:5" ht="15.75" customHeight="1">
      <c r="A19" s="139" t="s">
        <v>204</v>
      </c>
      <c r="B19" s="136" t="s">
        <v>205</v>
      </c>
      <c r="C19" s="142">
        <v>1.6</v>
      </c>
      <c r="D19" s="142"/>
      <c r="E19" s="142">
        <v>1.6</v>
      </c>
    </row>
    <row r="20" spans="1:5" ht="15.75" customHeight="1">
      <c r="A20" s="139" t="s">
        <v>206</v>
      </c>
      <c r="B20" s="136" t="s">
        <v>207</v>
      </c>
      <c r="C20" s="146" t="s">
        <v>233</v>
      </c>
      <c r="D20" s="144"/>
      <c r="E20" s="146" t="s">
        <v>233</v>
      </c>
    </row>
    <row r="21" spans="1:5" ht="15.75" customHeight="1">
      <c r="A21" s="139" t="s">
        <v>208</v>
      </c>
      <c r="B21" s="136" t="s">
        <v>209</v>
      </c>
      <c r="C21" s="144">
        <v>2</v>
      </c>
      <c r="D21" s="144"/>
      <c r="E21" s="144">
        <v>2</v>
      </c>
    </row>
    <row r="22" spans="1:5" ht="15.75" customHeight="1">
      <c r="A22" s="139" t="s">
        <v>210</v>
      </c>
      <c r="B22" s="136" t="s">
        <v>211</v>
      </c>
      <c r="C22" s="144">
        <v>3</v>
      </c>
      <c r="D22" s="144"/>
      <c r="E22" s="144">
        <v>3</v>
      </c>
    </row>
    <row r="23" spans="1:5" ht="15.75" customHeight="1">
      <c r="A23" s="139" t="s">
        <v>212</v>
      </c>
      <c r="B23" s="136" t="s">
        <v>213</v>
      </c>
      <c r="C23" s="144">
        <v>2.19</v>
      </c>
      <c r="D23" s="144"/>
      <c r="E23" s="144">
        <v>2.19</v>
      </c>
    </row>
    <row r="24" spans="1:5" ht="15.75" customHeight="1">
      <c r="A24" s="139" t="s">
        <v>214</v>
      </c>
      <c r="B24" s="136" t="s">
        <v>215</v>
      </c>
      <c r="C24" s="144">
        <v>0.14000000000000001</v>
      </c>
      <c r="D24" s="144"/>
      <c r="E24" s="144">
        <v>0.14000000000000001</v>
      </c>
    </row>
    <row r="25" spans="1:5" ht="15.75" customHeight="1">
      <c r="A25" s="139" t="s">
        <v>216</v>
      </c>
      <c r="B25" s="136" t="s">
        <v>217</v>
      </c>
      <c r="C25" s="144">
        <v>16.07</v>
      </c>
      <c r="D25" s="144"/>
      <c r="E25" s="144">
        <v>16.07</v>
      </c>
    </row>
    <row r="26" spans="1:5" ht="15.75" customHeight="1">
      <c r="A26" s="139" t="s">
        <v>218</v>
      </c>
      <c r="B26" s="136" t="s">
        <v>219</v>
      </c>
      <c r="C26" s="144">
        <v>0.17</v>
      </c>
      <c r="D26" s="144"/>
      <c r="E26" s="144">
        <v>0.17</v>
      </c>
    </row>
    <row r="27" spans="1:5" ht="15.75" customHeight="1">
      <c r="A27" s="138">
        <v>303</v>
      </c>
      <c r="B27" s="136"/>
      <c r="C27" s="144"/>
      <c r="D27" s="144"/>
      <c r="E27" s="144"/>
    </row>
    <row r="28" spans="1:5" ht="15.75" customHeight="1">
      <c r="A28" s="139" t="s">
        <v>220</v>
      </c>
      <c r="B28" s="136" t="s">
        <v>221</v>
      </c>
      <c r="C28" s="144"/>
      <c r="D28" s="144"/>
      <c r="E28" s="144"/>
    </row>
    <row r="29" spans="1:5" ht="15.75" customHeight="1">
      <c r="A29" s="140" t="s">
        <v>222</v>
      </c>
      <c r="B29" s="136" t="s">
        <v>223</v>
      </c>
      <c r="C29" s="144"/>
      <c r="D29" s="144"/>
      <c r="E29" s="144"/>
    </row>
    <row r="30" spans="1:5" ht="15.75" customHeight="1">
      <c r="A30" s="141" t="s">
        <v>224</v>
      </c>
      <c r="B30" s="136" t="s">
        <v>225</v>
      </c>
      <c r="C30" s="54"/>
      <c r="D30" s="54"/>
      <c r="E30" s="54"/>
    </row>
  </sheetData>
  <sheetProtection formatCells="0" formatColumns="0" formatRows="0"/>
  <mergeCells count="1">
    <mergeCell ref="A2:E2"/>
  </mergeCells>
  <phoneticPr fontId="11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14"/>
  <sheetViews>
    <sheetView showGridLines="0" showZeros="0" zoomScale="145" zoomScaleNormal="145" workbookViewId="0">
      <selection activeCell="B17" sqref="B17"/>
    </sheetView>
  </sheetViews>
  <sheetFormatPr defaultColWidth="14.83203125" defaultRowHeight="20.25" customHeight="1"/>
  <cols>
    <col min="1" max="2" width="40.83203125" style="2" customWidth="1"/>
    <col min="3" max="16384" width="14.83203125" style="2"/>
  </cols>
  <sheetData>
    <row r="2" spans="1:2" ht="29.1" customHeight="1">
      <c r="A2" s="166" t="s">
        <v>124</v>
      </c>
      <c r="B2" s="166"/>
    </row>
    <row r="3" spans="1:2" ht="20.25" customHeight="1">
      <c r="A3" s="1"/>
      <c r="B3" s="35" t="s">
        <v>1</v>
      </c>
    </row>
    <row r="4" spans="1:2" ht="20.25" customHeight="1">
      <c r="A4" s="36" t="s">
        <v>125</v>
      </c>
      <c r="B4" s="12" t="s">
        <v>126</v>
      </c>
    </row>
    <row r="5" spans="1:2" ht="20.25" customHeight="1">
      <c r="A5" s="12" t="s">
        <v>53</v>
      </c>
      <c r="B5" s="37">
        <v>3</v>
      </c>
    </row>
    <row r="6" spans="1:2" ht="20.25" customHeight="1">
      <c r="A6" s="38" t="s">
        <v>127</v>
      </c>
      <c r="B6" s="37">
        <v>0</v>
      </c>
    </row>
    <row r="7" spans="1:2" ht="20.25" customHeight="1">
      <c r="A7" s="38" t="s">
        <v>128</v>
      </c>
      <c r="B7" s="37">
        <v>3</v>
      </c>
    </row>
    <row r="8" spans="1:2" ht="20.25" customHeight="1">
      <c r="A8" s="38" t="s">
        <v>129</v>
      </c>
      <c r="B8" s="37">
        <v>0</v>
      </c>
    </row>
    <row r="9" spans="1:2" ht="20.25" customHeight="1">
      <c r="A9" s="38" t="s">
        <v>130</v>
      </c>
      <c r="B9" s="37"/>
    </row>
    <row r="10" spans="1:2" ht="20.25" customHeight="1">
      <c r="A10" s="39" t="s">
        <v>131</v>
      </c>
      <c r="B10" s="37"/>
    </row>
    <row r="12" spans="1:2" ht="20.25" customHeight="1">
      <c r="A12" s="2" t="s">
        <v>132</v>
      </c>
    </row>
    <row r="13" spans="1:2" ht="20.25" customHeight="1">
      <c r="A13" s="2" t="s">
        <v>232</v>
      </c>
    </row>
    <row r="14" spans="1:2" ht="20.25" customHeight="1">
      <c r="A14" s="147" t="s">
        <v>234</v>
      </c>
    </row>
  </sheetData>
  <sheetProtection formatCells="0" formatColumns="0" formatRows="0"/>
  <mergeCells count="1">
    <mergeCell ref="A2:B2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2"/>
  <sheetViews>
    <sheetView showGridLines="0" showZeros="0" workbookViewId="0">
      <selection activeCell="C7" sqref="C7"/>
    </sheetView>
  </sheetViews>
  <sheetFormatPr defaultColWidth="9.1640625" defaultRowHeight="20.100000000000001" customHeight="1"/>
  <cols>
    <col min="1" max="1" width="33.1640625" customWidth="1"/>
    <col min="2" max="2" width="31.33203125" customWidth="1"/>
    <col min="3" max="3" width="27.1640625" customWidth="1"/>
    <col min="4" max="4" width="28.5" customWidth="1"/>
    <col min="5" max="5" width="28.1640625" customWidth="1"/>
    <col min="6" max="165" width="9" customWidth="1"/>
  </cols>
  <sheetData>
    <row r="1" spans="1:255" s="16" customFormat="1" ht="34.5" customHeight="1">
      <c r="A1" s="19" t="s">
        <v>133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>
      <c r="A2" s="22" t="s">
        <v>84</v>
      </c>
      <c r="B2" s="22"/>
      <c r="C2" s="23"/>
      <c r="D2" s="21"/>
      <c r="E2" s="24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>
      <c r="A3" s="172" t="s">
        <v>68</v>
      </c>
      <c r="B3" s="172" t="s">
        <v>69</v>
      </c>
      <c r="C3" s="167" t="s">
        <v>134</v>
      </c>
      <c r="D3" s="168"/>
      <c r="E3" s="16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>
      <c r="A4" s="173"/>
      <c r="B4" s="173"/>
      <c r="C4" s="25" t="s">
        <v>53</v>
      </c>
      <c r="D4" s="26" t="s">
        <v>70</v>
      </c>
      <c r="E4" s="25" t="s">
        <v>71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>
      <c r="A10" s="170"/>
      <c r="B10" s="171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1" type="noConversion"/>
  <printOptions horizontalCentered="1"/>
  <pageMargins left="0.39" right="0" top="0.78" bottom="0.39370078740157499" header="0" footer="0"/>
  <pageSetup paperSize="9" fitToHeight="1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V13"/>
  <sheetViews>
    <sheetView showGridLines="0" showZeros="0" topLeftCell="E1" workbookViewId="0">
      <selection activeCell="I5" sqref="I5:I6"/>
    </sheetView>
  </sheetViews>
  <sheetFormatPr defaultColWidth="11.83203125" defaultRowHeight="18.75" customHeight="1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>
      <c r="A2" s="175" t="s">
        <v>135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1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>
      <c r="A4" s="174" t="s">
        <v>68</v>
      </c>
      <c r="B4" s="174" t="s">
        <v>136</v>
      </c>
      <c r="C4" s="174" t="s">
        <v>137</v>
      </c>
      <c r="D4" s="174" t="s">
        <v>59</v>
      </c>
      <c r="E4" s="174"/>
      <c r="F4" s="174"/>
      <c r="G4" s="174"/>
      <c r="H4" s="174"/>
      <c r="I4" s="174" t="s">
        <v>138</v>
      </c>
      <c r="J4" s="174"/>
      <c r="K4" s="174"/>
    </row>
    <row r="5" spans="1:74" s="16" customFormat="1" ht="18.75" customHeight="1">
      <c r="A5" s="174"/>
      <c r="B5" s="174"/>
      <c r="C5" s="174"/>
      <c r="D5" s="174" t="s">
        <v>139</v>
      </c>
      <c r="E5" s="174" t="s">
        <v>70</v>
      </c>
      <c r="F5" s="174"/>
      <c r="G5" s="174"/>
      <c r="H5" s="174" t="s">
        <v>71</v>
      </c>
      <c r="I5" s="174" t="s">
        <v>140</v>
      </c>
      <c r="J5" s="174" t="s">
        <v>71</v>
      </c>
      <c r="K5" s="174"/>
    </row>
    <row r="6" spans="1:74" s="16" customFormat="1" ht="18.75" customHeight="1">
      <c r="A6" s="174"/>
      <c r="B6" s="174"/>
      <c r="C6" s="174"/>
      <c r="D6" s="174"/>
      <c r="E6" s="6" t="s">
        <v>53</v>
      </c>
      <c r="F6" s="6" t="s">
        <v>120</v>
      </c>
      <c r="G6" s="6" t="s">
        <v>121</v>
      </c>
      <c r="H6" s="174"/>
      <c r="I6" s="174"/>
      <c r="J6" s="6" t="s">
        <v>141</v>
      </c>
      <c r="K6" s="6" t="s">
        <v>142</v>
      </c>
    </row>
    <row r="7" spans="1:74" ht="18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C4:C6"/>
    <mergeCell ref="D5:D6"/>
    <mergeCell ref="H5:H6"/>
    <mergeCell ref="I5:I6"/>
    <mergeCell ref="A2:K2"/>
    <mergeCell ref="D4:H4"/>
    <mergeCell ref="I4:K4"/>
    <mergeCell ref="E5:G5"/>
    <mergeCell ref="J5:K5"/>
    <mergeCell ref="A4:A6"/>
    <mergeCell ref="B4:B6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V14"/>
  <sheetViews>
    <sheetView showGridLines="0" showZeros="0" topLeftCell="B1" workbookViewId="0">
      <selection activeCell="D13" sqref="D13"/>
    </sheetView>
  </sheetViews>
  <sheetFormatPr defaultColWidth="11.83203125" defaultRowHeight="18.75" customHeight="1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>
      <c r="A2" s="175" t="s">
        <v>143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1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>
      <c r="A4" s="176" t="s">
        <v>144</v>
      </c>
      <c r="B4" s="178" t="s">
        <v>145</v>
      </c>
      <c r="C4" s="179"/>
      <c r="D4" s="176" t="s">
        <v>146</v>
      </c>
      <c r="E4" s="176" t="s">
        <v>53</v>
      </c>
      <c r="F4" s="178" t="s">
        <v>147</v>
      </c>
      <c r="G4" s="180"/>
      <c r="H4" s="179"/>
      <c r="I4" s="178" t="s">
        <v>44</v>
      </c>
      <c r="J4" s="180"/>
      <c r="K4" s="179"/>
      <c r="L4" s="176" t="s">
        <v>60</v>
      </c>
      <c r="M4" s="176" t="s">
        <v>148</v>
      </c>
    </row>
    <row r="5" spans="1:74" s="1" customFormat="1" ht="18.75" customHeight="1">
      <c r="A5" s="177"/>
      <c r="B5" s="6" t="s">
        <v>149</v>
      </c>
      <c r="C5" s="6" t="s">
        <v>150</v>
      </c>
      <c r="D5" s="177"/>
      <c r="E5" s="177"/>
      <c r="F5" s="6" t="s">
        <v>57</v>
      </c>
      <c r="G5" s="6" t="s">
        <v>58</v>
      </c>
      <c r="H5" s="6" t="s">
        <v>59</v>
      </c>
      <c r="I5" s="6" t="s">
        <v>57</v>
      </c>
      <c r="J5" s="6" t="s">
        <v>58</v>
      </c>
      <c r="K5" s="6" t="s">
        <v>59</v>
      </c>
      <c r="L5" s="177"/>
      <c r="M5" s="177"/>
    </row>
    <row r="6" spans="1:74" ht="18.75" customHeight="1">
      <c r="A6" s="7" t="s">
        <v>53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>
      <c r="A7" s="7" t="s">
        <v>151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>
      <c r="A8" s="7"/>
      <c r="B8" s="7" t="s">
        <v>152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>
      <c r="A9" s="7"/>
      <c r="B9" s="7"/>
      <c r="C9" s="7" t="s">
        <v>153</v>
      </c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>
      <c r="A10" s="7"/>
      <c r="B10" s="7"/>
      <c r="C10" s="7" t="s">
        <v>154</v>
      </c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>
      <c r="A11" s="7"/>
      <c r="B11" s="7"/>
      <c r="C11" s="7" t="s">
        <v>155</v>
      </c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>
      <c r="A12" s="7"/>
      <c r="B12" s="7"/>
      <c r="C12" s="7" t="s">
        <v>156</v>
      </c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>
      <c r="A13" s="7"/>
      <c r="B13" s="7"/>
      <c r="C13" s="7" t="s">
        <v>157</v>
      </c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>
      <c r="A14" s="7"/>
      <c r="B14" s="7"/>
      <c r="C14" s="7" t="s">
        <v>158</v>
      </c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3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2025-01-16T02:43:07Z</cp:lastPrinted>
  <dcterms:created xsi:type="dcterms:W3CDTF">2014-10-16T04:44:00Z</dcterms:created>
  <dcterms:modified xsi:type="dcterms:W3CDTF">2025-01-16T02:43:10Z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